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1"/>
  <workbookPr/>
  <mc:AlternateContent xmlns:mc="http://schemas.openxmlformats.org/markup-compatibility/2006">
    <mc:Choice Requires="x15">
      <x15ac:absPath xmlns:x15ac="http://schemas.microsoft.com/office/spreadsheetml/2010/11/ac" url="https://algoritmospacom.sharepoint.com/sites/CEMS/Documentos compartidos/Proyectos CEMS/ALG003-22 ENAMI/2023/Resolución 1463/1. Planilla ER 2022/"/>
    </mc:Choice>
  </mc:AlternateContent>
  <xr:revisionPtr revIDLastSave="28" documentId="13_ncr:1_{12F2BDF6-52C9-41B3-AD94-4724D60E1CB9}" xr6:coauthVersionLast="47" xr6:coauthVersionMax="47" xr10:uidLastSave="{85486167-B88E-4841-A407-7645C8AA7B43}"/>
  <workbookProtection workbookAlgorithmName="SHA-512" workbookHashValue="4QQOrorONgD2Rk2XMydBNYxUYGi9GwV0+nqG2+JN7TuPzIp34F4Vjf+e2/Yi9X/xxJus/KLV2amJ/Anp3R+50w==" workbookSaltValue="FQAOY4gIRbHZAKXLjU50Jg==" workbookSpinCount="100000" lockStructure="1"/>
  <bookViews>
    <workbookView xWindow="-120" yWindow="-120" windowWidth="20730" windowHeight="11160" xr2:uid="{00000000-000D-0000-FFFF-FFFF00000000}"/>
  </bookViews>
  <sheets>
    <sheet name="SO2 " sheetId="22" r:id="rId1"/>
    <sheet name="NOx" sheetId="23" r:id="rId2"/>
    <sheet name="CO2" sheetId="24" r:id="rId3"/>
    <sheet name="O2" sheetId="20" r:id="rId4"/>
    <sheet name="CO" sheetId="26" r:id="rId5"/>
    <sheet name="TRS" sheetId="27" r:id="rId6"/>
    <sheet name="Cert.Gas Patrón" sheetId="25" r:id="rId7"/>
  </sheets>
  <definedNames>
    <definedName name="_xlnm.Print_Area" localSheetId="2">'CO2'!$A$1:$M$54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1" i="22" l="1"/>
  <c r="F21" i="22"/>
  <c r="H13" i="22"/>
  <c r="I13" i="22" s="1"/>
  <c r="H14" i="22"/>
  <c r="I14" i="22" s="1"/>
  <c r="H15" i="22"/>
  <c r="I15" i="22" s="1"/>
  <c r="H16" i="22"/>
  <c r="I16" i="22" s="1"/>
  <c r="H17" i="22"/>
  <c r="I17" i="22" s="1"/>
  <c r="H18" i="22"/>
  <c r="I18" i="22" s="1"/>
  <c r="H19" i="22"/>
  <c r="I19" i="22" s="1"/>
  <c r="H20" i="22"/>
  <c r="I20" i="22" s="1"/>
  <c r="H12" i="22"/>
  <c r="I22" i="22" l="1"/>
  <c r="I24" i="22" s="1"/>
  <c r="I12" i="22"/>
  <c r="I21" i="22" s="1"/>
  <c r="H21" i="22"/>
  <c r="I25" i="22" s="1"/>
</calcChain>
</file>

<file path=xl/sharedStrings.xml><?xml version="1.0" encoding="utf-8"?>
<sst xmlns="http://schemas.openxmlformats.org/spreadsheetml/2006/main" count="182" uniqueCount="50">
  <si>
    <r>
      <t>PRUEBAS DE ASEGURAMIENTO DE CALIDAD CEMS GASES - PARÁMETRO SO</t>
    </r>
    <r>
      <rPr>
        <b/>
        <vertAlign val="subscript"/>
        <sz val="16"/>
        <color theme="1"/>
        <rFont val="Calibri"/>
        <family val="2"/>
        <scheme val="minor"/>
      </rPr>
      <t>2</t>
    </r>
  </si>
  <si>
    <t>Año:</t>
  </si>
  <si>
    <t>Encargado:</t>
  </si>
  <si>
    <t>Patricio Andrade</t>
  </si>
  <si>
    <t>Antecedentes Generales</t>
  </si>
  <si>
    <t>Establecimiento:</t>
  </si>
  <si>
    <t>Empresa Nacional de Minería (ENAMI)</t>
  </si>
  <si>
    <t>Fuente Emisora:</t>
  </si>
  <si>
    <t>Fundición Hernan Videla Lira, Planta de Tratamiento de Gases de Cola</t>
  </si>
  <si>
    <t>Fecha Resolución Vigente:</t>
  </si>
  <si>
    <t>N° Resolución:</t>
  </si>
  <si>
    <t>Corrida Nº</t>
  </si>
  <si>
    <t>Fecha
(dd-mm-aaaa)</t>
  </si>
  <si>
    <t>Hora Inicio
(hh:mm)</t>
  </si>
  <si>
    <t>Hora Término
(hh:mm)</t>
  </si>
  <si>
    <t>Promedio Horario de Emisión medido bajo Método Referencia                                         (base seca)</t>
  </si>
  <si>
    <t>Promedio Horario de Emisión medido bajo CEMS                                                        (base seca)</t>
  </si>
  <si>
    <t>Diferencia (di)                                      RM-CEMS</t>
  </si>
  <si>
    <t xml:space="preserve">Diferencia </t>
  </si>
  <si>
    <r>
      <t>SO</t>
    </r>
    <r>
      <rPr>
        <vertAlign val="subscript"/>
        <sz val="12"/>
        <color theme="1"/>
        <rFont val="Calibri"/>
        <family val="2"/>
        <scheme val="minor"/>
      </rPr>
      <t>2</t>
    </r>
  </si>
  <si>
    <t>di</t>
  </si>
  <si>
    <r>
      <t>di</t>
    </r>
    <r>
      <rPr>
        <b/>
        <vertAlign val="superscript"/>
        <sz val="12"/>
        <rFont val="Bookman Old Style"/>
        <family val="1"/>
      </rPr>
      <t>2</t>
    </r>
  </si>
  <si>
    <t>Promedios:</t>
  </si>
  <si>
    <t>Desviación Estándar:</t>
  </si>
  <si>
    <t>Nivel de Confianza eval.:</t>
  </si>
  <si>
    <t>Coeficiente de Confidencia:</t>
  </si>
  <si>
    <t>Exactitud Relativa:</t>
  </si>
  <si>
    <t xml:space="preserve">Límite de referencia: </t>
  </si>
  <si>
    <r>
      <rPr>
        <b/>
        <i/>
        <sz val="11"/>
        <color theme="1"/>
        <rFont val="Calibri"/>
        <family val="2"/>
        <scheme val="minor"/>
      </rPr>
      <t xml:space="preserve">Antecedentes del Método de Referencia a adjuntar:
</t>
    </r>
    <r>
      <rPr>
        <sz val="11"/>
        <color theme="1"/>
        <rFont val="Calibri"/>
        <family val="2"/>
        <scheme val="minor"/>
      </rPr>
      <t>1) Certificado de gases patrones, 
2) Calibracion vigente de los equipos de medición (libro de mantención de los equipos), 
3) planilla calibración de Terreno y 4) Planilla de registro de datos</t>
    </r>
  </si>
  <si>
    <t>PRUEBAS DE ASEGURAMIENTO DE CALIDAD CEMS GASES - PARÁMETRO NOx</t>
  </si>
  <si>
    <r>
      <rPr>
        <b/>
        <i/>
        <sz val="11"/>
        <color theme="1"/>
        <rFont val="Calibri"/>
        <family val="2"/>
        <scheme val="minor"/>
      </rPr>
      <t xml:space="preserve">Antecedentes del Método de Referencia a adjuntar:      </t>
    </r>
    <r>
      <rPr>
        <sz val="11"/>
        <color theme="1"/>
        <rFont val="Calibri"/>
        <family val="2"/>
        <scheme val="minor"/>
      </rPr>
      <t xml:space="preserve">                            1) Certificado de gases patrones, 2) Calibracion vigente de los equipos de medicion (libro de mantencion de los equipos), 3) planilla calibracion de Terreno y 4) Planilla de registro de datos</t>
    </r>
  </si>
  <si>
    <t>NOx</t>
  </si>
  <si>
    <r>
      <rPr>
        <b/>
        <i/>
        <sz val="11"/>
        <color theme="1"/>
        <rFont val="Calibri"/>
        <family val="2"/>
        <scheme val="minor"/>
      </rPr>
      <t xml:space="preserve">Antecedentes del Método de Referencia a adjuntar:
</t>
    </r>
    <r>
      <rPr>
        <sz val="11"/>
        <color theme="1"/>
        <rFont val="Calibri"/>
        <family val="2"/>
        <scheme val="minor"/>
      </rPr>
      <t>1) Certificado de gases patrones, 
2) Calibracion vigente de los equipos de medición (libro de mantención de los equipos), 
3) planilla calibracion de Terreno y 4) Planilla de registro de datos</t>
    </r>
  </si>
  <si>
    <r>
      <t>PRUEBAS DE ASEGURAMIENTO DE CALIDAD CEMS GASES - PARÁMETRO CO</t>
    </r>
    <r>
      <rPr>
        <b/>
        <vertAlign val="subscript"/>
        <sz val="16"/>
        <color theme="1"/>
        <rFont val="Calibri"/>
        <family val="2"/>
        <scheme val="minor"/>
      </rPr>
      <t>2</t>
    </r>
  </si>
  <si>
    <r>
      <t>CO</t>
    </r>
    <r>
      <rPr>
        <vertAlign val="subscript"/>
        <sz val="12"/>
        <color theme="1"/>
        <rFont val="Calibri"/>
        <family val="2"/>
        <scheme val="minor"/>
      </rPr>
      <t>2</t>
    </r>
  </si>
  <si>
    <t>PRUEBAS DE ASEGURAMIENTO DE CALIDAD CEMS GASES - PARÁMETRO O2</t>
  </si>
  <si>
    <r>
      <t>O</t>
    </r>
    <r>
      <rPr>
        <vertAlign val="subscript"/>
        <sz val="12"/>
        <color theme="1"/>
        <rFont val="Calibri"/>
        <family val="2"/>
        <scheme val="minor"/>
      </rPr>
      <t>2</t>
    </r>
  </si>
  <si>
    <t>PRUEBAS DE ASEGURAMIENTO DE CALIDAD CEMS GASES - PARÁMETRO CO</t>
  </si>
  <si>
    <t>CO</t>
  </si>
  <si>
    <t>PRUEBAS DE ASEGURAMIENTO DE CALIDAD CEMS GASES - PARÁMETRO TRS</t>
  </si>
  <si>
    <t>TRS</t>
  </si>
  <si>
    <t>CERTIFICADOS DE GASES PATRÓN</t>
  </si>
  <si>
    <r>
      <t>Parámetro SO</t>
    </r>
    <r>
      <rPr>
        <b/>
        <vertAlign val="subscript"/>
        <sz val="10"/>
        <color theme="1"/>
        <rFont val="Calibri"/>
        <family val="2"/>
        <scheme val="minor"/>
      </rPr>
      <t>2</t>
    </r>
  </si>
  <si>
    <t>Nota: En caso de utilizar más de un cilindro, copiar bajo el mismo formato</t>
  </si>
  <si>
    <t>Copiar Imagen</t>
  </si>
  <si>
    <t>Parámetro SO2</t>
  </si>
  <si>
    <r>
      <t>Parámetro CO</t>
    </r>
    <r>
      <rPr>
        <b/>
        <vertAlign val="subscript"/>
        <sz val="10"/>
        <color theme="1"/>
        <rFont val="Calibri"/>
        <family val="2"/>
        <scheme val="minor"/>
      </rPr>
      <t>2</t>
    </r>
  </si>
  <si>
    <r>
      <t>Parámetro O</t>
    </r>
    <r>
      <rPr>
        <b/>
        <vertAlign val="subscript"/>
        <sz val="10"/>
        <color theme="1"/>
        <rFont val="Calibri"/>
        <family val="2"/>
        <scheme val="minor"/>
      </rPr>
      <t>2</t>
    </r>
  </si>
  <si>
    <t>Parámetro CO</t>
  </si>
  <si>
    <t>Parámetro TRS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</si>
</sst>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_)"/>
    <numFmt numFmtId="165" formatCode="0.00_)"/>
    <numFmt numFmtId="166" formatCode="_-* #,##0.00\ _€_-;\-* #,##0.00\ _€_-;_-* &quot;-&quot;??\ _€_-;_-@_-"/>
    <numFmt numFmtId="167" formatCode="hh:mm"/>
    <numFmt numFmtId="168" formatCode="0.000"/>
  </numFmts>
  <fonts count="18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Bookman Old Style"/>
      <family val="1"/>
    </font>
    <font>
      <b/>
      <sz val="10"/>
      <color indexed="62"/>
      <name val="Bookman Old Style"/>
      <family val="1"/>
    </font>
    <font>
      <sz val="10"/>
      <color indexed="62"/>
      <name val="Bookman Old Style"/>
      <family val="1"/>
    </font>
    <font>
      <sz val="12"/>
      <color theme="1"/>
      <name val="Calibri"/>
      <family val="2"/>
      <scheme val="minor"/>
    </font>
    <font>
      <b/>
      <vertAlign val="superscript"/>
      <sz val="12"/>
      <name val="Bookman Old Style"/>
      <family val="1"/>
    </font>
    <font>
      <b/>
      <i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vertAlign val="subscript"/>
      <sz val="12"/>
      <color theme="1"/>
      <name val="Calibri"/>
      <family val="2"/>
      <scheme val="minor"/>
    </font>
    <font>
      <b/>
      <vertAlign val="subscript"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vertAlign val="subscript"/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166" fontId="15" fillId="0" borderId="0" applyFont="0" applyFill="0" applyBorder="0" applyAlignment="0" applyProtection="0"/>
    <xf numFmtId="0" fontId="16" fillId="0" borderId="0"/>
  </cellStyleXfs>
  <cellXfs count="128">
    <xf numFmtId="0" fontId="0" fillId="0" borderId="0" xfId="0"/>
    <xf numFmtId="0" fontId="12" fillId="0" borderId="0" xfId="0" applyFont="1"/>
    <xf numFmtId="0" fontId="13" fillId="0" borderId="0" xfId="0" applyFont="1"/>
    <xf numFmtId="0" fontId="12" fillId="8" borderId="0" xfId="0" applyFont="1" applyFill="1"/>
    <xf numFmtId="0" fontId="13" fillId="0" borderId="56" xfId="0" applyFont="1" applyBorder="1"/>
    <xf numFmtId="0" fontId="13" fillId="0" borderId="57" xfId="0" applyFont="1" applyBorder="1"/>
    <xf numFmtId="0" fontId="13" fillId="0" borderId="48" xfId="0" applyFont="1" applyBorder="1"/>
    <xf numFmtId="0" fontId="13" fillId="0" borderId="58" xfId="0" applyFont="1" applyBorder="1"/>
    <xf numFmtId="0" fontId="13" fillId="0" borderId="59" xfId="0" applyFont="1" applyBorder="1"/>
    <xf numFmtId="0" fontId="13" fillId="0" borderId="60" xfId="0" applyFont="1" applyBorder="1"/>
    <xf numFmtId="0" fontId="13" fillId="0" borderId="37" xfId="0" applyFont="1" applyBorder="1"/>
    <xf numFmtId="0" fontId="13" fillId="0" borderId="4" xfId="0" applyFont="1" applyBorder="1"/>
    <xf numFmtId="0" fontId="0" fillId="6" borderId="0" xfId="0" applyFill="1" applyProtection="1">
      <protection locked="0"/>
    </xf>
    <xf numFmtId="0" fontId="0" fillId="0" borderId="0" xfId="0" applyProtection="1">
      <protection locked="0"/>
    </xf>
    <xf numFmtId="0" fontId="9" fillId="6" borderId="0" xfId="0" applyFont="1" applyFill="1" applyProtection="1">
      <protection locked="0"/>
    </xf>
    <xf numFmtId="0" fontId="0" fillId="6" borderId="0" xfId="0" applyFill="1" applyAlignment="1" applyProtection="1">
      <alignment horizontal="center" vertical="center"/>
      <protection locked="0"/>
    </xf>
    <xf numFmtId="0" fontId="5" fillId="0" borderId="30" xfId="0" applyFont="1" applyBorder="1" applyProtection="1">
      <protection locked="0"/>
    </xf>
    <xf numFmtId="0" fontId="5" fillId="0" borderId="22" xfId="0" applyFont="1" applyBorder="1" applyProtection="1">
      <protection locked="0"/>
    </xf>
    <xf numFmtId="0" fontId="0" fillId="5" borderId="0" xfId="0" applyFill="1" applyAlignment="1" applyProtection="1">
      <alignment vertical="center" wrapText="1"/>
      <protection locked="0"/>
    </xf>
    <xf numFmtId="0" fontId="5" fillId="4" borderId="15" xfId="0" applyFont="1" applyFill="1" applyBorder="1" applyAlignment="1" applyProtection="1">
      <alignment horizontal="center" vertical="center" wrapText="1"/>
      <protection locked="0"/>
    </xf>
    <xf numFmtId="0" fontId="5" fillId="4" borderId="17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16" xfId="0" applyFont="1" applyBorder="1" applyAlignment="1" applyProtection="1">
      <alignment horizontal="center" vertical="center" wrapText="1"/>
      <protection locked="0"/>
    </xf>
    <xf numFmtId="0" fontId="5" fillId="4" borderId="20" xfId="0" applyFont="1" applyFill="1" applyBorder="1" applyAlignment="1" applyProtection="1">
      <alignment horizontal="center" vertical="center" wrapText="1"/>
      <protection locked="0"/>
    </xf>
    <xf numFmtId="0" fontId="5" fillId="4" borderId="5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4" borderId="21" xfId="0" applyFont="1" applyFill="1" applyBorder="1" applyAlignment="1" applyProtection="1">
      <alignment horizontal="center" vertical="center" wrapText="1"/>
      <protection locked="0"/>
    </xf>
    <xf numFmtId="0" fontId="5" fillId="4" borderId="18" xfId="0" applyFont="1" applyFill="1" applyBorder="1" applyAlignment="1" applyProtection="1">
      <alignment horizontal="center" vertical="center" wrapText="1"/>
      <protection locked="0"/>
    </xf>
    <xf numFmtId="0" fontId="5" fillId="0" borderId="48" xfId="0" applyFont="1" applyBorder="1" applyAlignment="1" applyProtection="1">
      <alignment horizontal="center" vertical="center" wrapText="1"/>
      <protection locked="0"/>
    </xf>
    <xf numFmtId="0" fontId="5" fillId="0" borderId="49" xfId="0" applyFont="1" applyBorder="1" applyAlignment="1" applyProtection="1">
      <alignment horizontal="center" vertical="center" wrapText="1"/>
      <protection locked="0"/>
    </xf>
    <xf numFmtId="0" fontId="5" fillId="0" borderId="50" xfId="0" applyFont="1" applyBorder="1" applyAlignment="1" applyProtection="1">
      <alignment horizontal="center" vertical="center" wrapText="1"/>
      <protection locked="0"/>
    </xf>
    <xf numFmtId="0" fontId="5" fillId="4" borderId="51" xfId="0" applyFont="1" applyFill="1" applyBorder="1" applyAlignment="1" applyProtection="1">
      <alignment horizontal="center" vertical="center" wrapText="1"/>
      <protection locked="0"/>
    </xf>
    <xf numFmtId="0" fontId="5" fillId="4" borderId="52" xfId="0" applyFont="1" applyFill="1" applyBorder="1" applyAlignment="1" applyProtection="1">
      <alignment horizontal="center" vertical="center" wrapText="1"/>
      <protection locked="0"/>
    </xf>
    <xf numFmtId="0" fontId="5" fillId="4" borderId="53" xfId="0" applyFont="1" applyFill="1" applyBorder="1" applyAlignment="1" applyProtection="1">
      <alignment horizontal="center" vertical="center" wrapText="1"/>
      <protection locked="0"/>
    </xf>
    <xf numFmtId="164" fontId="3" fillId="0" borderId="28" xfId="0" applyNumberFormat="1" applyFont="1" applyBorder="1" applyAlignment="1" applyProtection="1">
      <alignment horizontal="center"/>
      <protection locked="0"/>
    </xf>
    <xf numFmtId="164" fontId="3" fillId="0" borderId="6" xfId="0" applyNumberFormat="1" applyFont="1" applyBorder="1" applyAlignment="1" applyProtection="1">
      <alignment horizontal="center"/>
      <protection locked="0"/>
    </xf>
    <xf numFmtId="165" fontId="3" fillId="0" borderId="6" xfId="0" applyNumberFormat="1" applyFont="1" applyBorder="1" applyAlignment="1" applyProtection="1">
      <alignment horizontal="center"/>
      <protection locked="0"/>
    </xf>
    <xf numFmtId="10" fontId="3" fillId="0" borderId="8" xfId="0" applyNumberFormat="1" applyFont="1" applyBorder="1" applyAlignment="1" applyProtection="1">
      <alignment horizontal="center"/>
      <protection locked="0"/>
    </xf>
    <xf numFmtId="0" fontId="2" fillId="6" borderId="0" xfId="0" applyFont="1" applyFill="1" applyAlignment="1" applyProtection="1">
      <alignment horizontal="left"/>
      <protection locked="0"/>
    </xf>
    <xf numFmtId="0" fontId="2" fillId="6" borderId="0" xfId="0" applyFont="1" applyFill="1" applyProtection="1">
      <protection locked="0"/>
    </xf>
    <xf numFmtId="164" fontId="4" fillId="6" borderId="0" xfId="0" applyNumberFormat="1" applyFont="1" applyFill="1" applyAlignment="1" applyProtection="1">
      <alignment horizontal="center"/>
      <protection locked="0"/>
    </xf>
    <xf numFmtId="0" fontId="1" fillId="2" borderId="35" xfId="0" applyFont="1" applyFill="1" applyBorder="1" applyAlignment="1" applyProtection="1">
      <alignment vertical="center" wrapText="1"/>
      <protection locked="0"/>
    </xf>
    <xf numFmtId="0" fontId="1" fillId="2" borderId="34" xfId="0" applyFont="1" applyFill="1" applyBorder="1" applyAlignment="1" applyProtection="1">
      <alignment vertical="center" wrapText="1"/>
      <protection locked="0"/>
    </xf>
    <xf numFmtId="0" fontId="1" fillId="7" borderId="0" xfId="0" applyFont="1" applyFill="1" applyAlignment="1" applyProtection="1">
      <alignment vertical="center" wrapText="1"/>
      <protection locked="0"/>
    </xf>
    <xf numFmtId="0" fontId="0" fillId="7" borderId="0" xfId="0" applyFill="1" applyProtection="1">
      <protection locked="0"/>
    </xf>
    <xf numFmtId="0" fontId="2" fillId="7" borderId="0" xfId="0" applyFont="1" applyFill="1" applyProtection="1">
      <protection locked="0"/>
    </xf>
    <xf numFmtId="0" fontId="4" fillId="7" borderId="0" xfId="0" applyFont="1" applyFill="1" applyAlignment="1" applyProtection="1">
      <alignment horizontal="center"/>
      <protection locked="0"/>
    </xf>
    <xf numFmtId="0" fontId="2" fillId="7" borderId="0" xfId="0" applyFont="1" applyFill="1" applyAlignment="1" applyProtection="1">
      <alignment horizontal="right"/>
      <protection locked="0"/>
    </xf>
    <xf numFmtId="10" fontId="2" fillId="7" borderId="0" xfId="0" applyNumberFormat="1" applyFont="1" applyFill="1" applyProtection="1">
      <protection locked="0"/>
    </xf>
    <xf numFmtId="0" fontId="5" fillId="2" borderId="35" xfId="0" applyFont="1" applyFill="1" applyBorder="1" applyAlignment="1">
      <alignment vertical="center"/>
    </xf>
    <xf numFmtId="0" fontId="5" fillId="2" borderId="38" xfId="0" applyFont="1" applyFill="1" applyBorder="1" applyAlignment="1">
      <alignment vertical="center"/>
    </xf>
    <xf numFmtId="0" fontId="5" fillId="2" borderId="38" xfId="0" applyFont="1" applyFill="1" applyBorder="1" applyAlignment="1">
      <alignment horizontal="left" vertical="center"/>
    </xf>
    <xf numFmtId="0" fontId="5" fillId="2" borderId="19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vertical="center" wrapText="1"/>
    </xf>
    <xf numFmtId="0" fontId="0" fillId="4" borderId="0" xfId="0" applyFill="1" applyProtection="1">
      <protection locked="0"/>
    </xf>
    <xf numFmtId="20" fontId="5" fillId="4" borderId="15" xfId="0" applyNumberFormat="1" applyFont="1" applyFill="1" applyBorder="1" applyAlignment="1" applyProtection="1">
      <alignment horizontal="center" vertical="center" wrapText="1"/>
      <protection locked="0"/>
    </xf>
    <xf numFmtId="14" fontId="5" fillId="4" borderId="15" xfId="0" applyNumberFormat="1" applyFont="1" applyFill="1" applyBorder="1" applyAlignment="1" applyProtection="1">
      <alignment horizontal="center" vertical="center" wrapText="1"/>
      <protection locked="0"/>
    </xf>
    <xf numFmtId="14" fontId="5" fillId="4" borderId="14" xfId="0" applyNumberFormat="1" applyFont="1" applyFill="1" applyBorder="1" applyAlignment="1" applyProtection="1">
      <alignment horizontal="center" vertical="center" wrapText="1"/>
      <protection locked="0"/>
    </xf>
    <xf numFmtId="167" fontId="17" fillId="0" borderId="20" xfId="0" applyNumberFormat="1" applyFont="1" applyBorder="1" applyAlignment="1" applyProtection="1">
      <alignment horizontal="center" vertical="center"/>
      <protection locked="0"/>
    </xf>
    <xf numFmtId="167" fontId="17" fillId="0" borderId="21" xfId="0" applyNumberFormat="1" applyFont="1" applyBorder="1" applyAlignment="1" applyProtection="1">
      <alignment horizontal="center" vertical="center"/>
      <protection locked="0"/>
    </xf>
    <xf numFmtId="14" fontId="5" fillId="0" borderId="30" xfId="0" applyNumberFormat="1" applyFont="1" applyBorder="1" applyProtection="1">
      <protection locked="0"/>
    </xf>
    <xf numFmtId="168" fontId="5" fillId="0" borderId="4" xfId="0" applyNumberFormat="1" applyFont="1" applyBorder="1" applyAlignment="1" applyProtection="1">
      <alignment horizontal="center" vertical="center" wrapText="1"/>
      <protection locked="0"/>
    </xf>
    <xf numFmtId="168" fontId="5" fillId="0" borderId="3" xfId="0" applyNumberFormat="1" applyFont="1" applyBorder="1" applyAlignment="1" applyProtection="1">
      <alignment horizontal="center" vertical="center" wrapText="1"/>
      <protection locked="0"/>
    </xf>
    <xf numFmtId="168" fontId="5" fillId="0" borderId="48" xfId="0" applyNumberFormat="1" applyFont="1" applyBorder="1" applyAlignment="1" applyProtection="1">
      <alignment horizontal="center" vertical="center" wrapText="1"/>
      <protection locked="0"/>
    </xf>
    <xf numFmtId="168" fontId="5" fillId="0" borderId="2" xfId="0" applyNumberFormat="1" applyFont="1" applyBorder="1" applyAlignment="1" applyProtection="1">
      <alignment horizontal="center" vertical="center" wrapText="1"/>
      <protection locked="0"/>
    </xf>
    <xf numFmtId="168" fontId="5" fillId="0" borderId="1" xfId="0" applyNumberFormat="1" applyFont="1" applyBorder="1" applyAlignment="1" applyProtection="1">
      <alignment horizontal="center" vertical="center" wrapText="1"/>
      <protection locked="0"/>
    </xf>
    <xf numFmtId="168" fontId="5" fillId="0" borderId="49" xfId="0" applyNumberFormat="1" applyFont="1" applyBorder="1" applyAlignment="1" applyProtection="1">
      <alignment horizontal="center" vertical="center" wrapText="1"/>
      <protection locked="0"/>
    </xf>
    <xf numFmtId="0" fontId="0" fillId="5" borderId="0" xfId="0" applyFill="1" applyAlignment="1" applyProtection="1">
      <alignment horizontal="left" vertical="center" wrapText="1"/>
      <protection locked="0"/>
    </xf>
    <xf numFmtId="0" fontId="1" fillId="2" borderId="36" xfId="0" applyFont="1" applyFill="1" applyBorder="1" applyAlignment="1">
      <alignment horizontal="left" vertical="center" wrapText="1"/>
    </xf>
    <xf numFmtId="0" fontId="1" fillId="2" borderId="37" xfId="0" applyFont="1" applyFill="1" applyBorder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 wrapText="1"/>
    </xf>
    <xf numFmtId="0" fontId="0" fillId="0" borderId="24" xfId="0" applyBorder="1" applyAlignment="1" applyProtection="1">
      <alignment horizontal="center" vertical="center"/>
      <protection locked="0"/>
    </xf>
    <xf numFmtId="0" fontId="0" fillId="0" borderId="25" xfId="0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30" xfId="0" applyBorder="1" applyAlignment="1" applyProtection="1">
      <alignment horizontal="center" vertical="center"/>
      <protection locked="0"/>
    </xf>
    <xf numFmtId="0" fontId="0" fillId="0" borderId="22" xfId="0" applyBorder="1" applyAlignment="1" applyProtection="1">
      <alignment horizontal="center" vertical="center"/>
      <protection locked="0"/>
    </xf>
    <xf numFmtId="0" fontId="8" fillId="0" borderId="24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left" vertical="center"/>
    </xf>
    <xf numFmtId="0" fontId="1" fillId="0" borderId="43" xfId="0" applyFont="1" applyBorder="1" applyAlignment="1">
      <alignment horizontal="left" vertical="center"/>
    </xf>
    <xf numFmtId="0" fontId="1" fillId="0" borderId="44" xfId="0" applyFont="1" applyBorder="1" applyAlignment="1">
      <alignment horizontal="left" vertical="center"/>
    </xf>
    <xf numFmtId="0" fontId="1" fillId="0" borderId="35" xfId="0" applyFont="1" applyBorder="1" applyAlignment="1">
      <alignment horizontal="left" vertical="center"/>
    </xf>
    <xf numFmtId="0" fontId="1" fillId="2" borderId="33" xfId="0" applyFont="1" applyFill="1" applyBorder="1" applyAlignment="1">
      <alignment horizontal="left" vertical="center" wrapText="1"/>
    </xf>
    <xf numFmtId="0" fontId="1" fillId="2" borderId="19" xfId="0" applyFont="1" applyFill="1" applyBorder="1" applyAlignment="1">
      <alignment horizontal="left" vertical="center" wrapText="1"/>
    </xf>
    <xf numFmtId="0" fontId="1" fillId="2" borderId="32" xfId="0" applyFont="1" applyFill="1" applyBorder="1" applyAlignment="1">
      <alignment horizontal="left" vertical="center" wrapText="1"/>
    </xf>
    <xf numFmtId="0" fontId="1" fillId="2" borderId="2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3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0" borderId="55" xfId="0" applyFont="1" applyBorder="1" applyAlignment="1" applyProtection="1">
      <alignment horizontal="center" vertical="center"/>
      <protection locked="0"/>
    </xf>
    <xf numFmtId="0" fontId="5" fillId="0" borderId="54" xfId="0" applyFont="1" applyBorder="1" applyAlignment="1" applyProtection="1">
      <alignment horizontal="center" vertical="center"/>
      <protection locked="0"/>
    </xf>
    <xf numFmtId="0" fontId="1" fillId="3" borderId="39" xfId="0" applyFont="1" applyFill="1" applyBorder="1" applyAlignment="1">
      <alignment horizontal="center" vertical="center"/>
    </xf>
    <xf numFmtId="0" fontId="1" fillId="3" borderId="40" xfId="0" applyFont="1" applyFill="1" applyBorder="1" applyAlignment="1">
      <alignment horizontal="center" vertical="center"/>
    </xf>
    <xf numFmtId="0" fontId="1" fillId="3" borderId="41" xfId="0" applyFont="1" applyFill="1" applyBorder="1" applyAlignment="1">
      <alignment horizontal="center" vertical="center"/>
    </xf>
    <xf numFmtId="0" fontId="0" fillId="0" borderId="45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47" xfId="0" applyBorder="1" applyAlignment="1" applyProtection="1">
      <alignment horizontal="center" vertical="center"/>
      <protection locked="0"/>
    </xf>
    <xf numFmtId="0" fontId="0" fillId="5" borderId="0" xfId="0" applyFill="1" applyAlignment="1" applyProtection="1">
      <alignment horizontal="center" vertical="center" wrapText="1"/>
      <protection locked="0"/>
    </xf>
    <xf numFmtId="0" fontId="5" fillId="0" borderId="42" xfId="0" applyFont="1" applyBorder="1" applyAlignment="1">
      <alignment horizontal="left" vertical="center"/>
    </xf>
    <xf numFmtId="0" fontId="5" fillId="0" borderId="43" xfId="0" applyFont="1" applyBorder="1" applyAlignment="1">
      <alignment horizontal="left" vertical="center"/>
    </xf>
    <xf numFmtId="0" fontId="5" fillId="0" borderId="44" xfId="0" applyFont="1" applyBorder="1" applyAlignment="1">
      <alignment horizontal="left" vertical="center"/>
    </xf>
    <xf numFmtId="0" fontId="5" fillId="0" borderId="35" xfId="0" applyFont="1" applyBorder="1" applyAlignment="1">
      <alignment horizontal="left" vertical="center"/>
    </xf>
  </cellXfs>
  <cellStyles count="3">
    <cellStyle name="Millares 2" xfId="1" xr:uid="{8C5EF640-1DBE-47EC-B537-594221208CFC}"/>
    <cellStyle name="Normal" xfId="0" builtinId="0"/>
    <cellStyle name="Normal 3" xfId="2" xr:uid="{585AD5C4-8959-4347-B011-AD9D9025A5A8}"/>
  </cellStyles>
  <dxfs count="6">
    <dxf>
      <font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indexed="10"/>
      </font>
      <fill>
        <patternFill patternType="none">
          <bgColor indexed="65"/>
        </patternFill>
      </fill>
    </dxf>
  </dxfs>
  <tableStyles count="0" defaultTableStyle="TableStyleMedium2" defaultPivotStyle="PivotStyleLight16"/>
  <colors>
    <mruColors>
      <color rgb="FFC0CA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Exactitud Relativa - SO</a:t>
            </a:r>
            <a:r>
              <a:rPr lang="es-CL" baseline="-25000"/>
              <a:t>2</a:t>
            </a:r>
          </a:p>
        </c:rich>
      </c:tx>
      <c:layout>
        <c:manualLayout>
          <c:xMode val="edge"/>
          <c:yMode val="edge"/>
          <c:x val="0.46376914655083645"/>
          <c:y val="5.369667026915753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398184750030239"/>
          <c:y val="0.16562499999999999"/>
          <c:w val="0.84346567150223772"/>
          <c:h val="0.55312499999999998"/>
        </c:manualLayout>
      </c:layout>
      <c:lineChart>
        <c:grouping val="standard"/>
        <c:varyColors val="0"/>
        <c:ser>
          <c:idx val="0"/>
          <c:order val="0"/>
          <c:tx>
            <c:v>RM</c:v>
          </c:tx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'SO2 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'SO2 '!$F$12:$F$20</c:f>
              <c:numCache>
                <c:formatCode>0.000</c:formatCode>
                <c:ptCount val="9"/>
                <c:pt idx="0">
                  <c:v>26.50215790626465</c:v>
                </c:pt>
                <c:pt idx="1">
                  <c:v>52.582747744807506</c:v>
                </c:pt>
                <c:pt idx="2">
                  <c:v>125.9285431144647</c:v>
                </c:pt>
                <c:pt idx="3">
                  <c:v>226.37330261136719</c:v>
                </c:pt>
                <c:pt idx="4">
                  <c:v>116.31450651209951</c:v>
                </c:pt>
                <c:pt idx="5">
                  <c:v>112.60704078420792</c:v>
                </c:pt>
                <c:pt idx="6">
                  <c:v>164.45371537070164</c:v>
                </c:pt>
                <c:pt idx="7">
                  <c:v>166.74760953222253</c:v>
                </c:pt>
                <c:pt idx="8">
                  <c:v>202.79660105974835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27C2-4AF1-9A43-6C9C399638C3}"/>
            </c:ext>
          </c:extLst>
        </c:ser>
        <c:ser>
          <c:idx val="1"/>
          <c:order val="1"/>
          <c:tx>
            <c:v>CEMS</c:v>
          </c:tx>
          <c:marker>
            <c:symbol val="square"/>
            <c:size val="5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numRef>
              <c:f>'SO2 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'SO2 '!$G$12:$G$20</c:f>
              <c:numCache>
                <c:formatCode>0.000</c:formatCode>
                <c:ptCount val="9"/>
                <c:pt idx="0">
                  <c:v>21.104521978469123</c:v>
                </c:pt>
                <c:pt idx="1">
                  <c:v>46.576235725766139</c:v>
                </c:pt>
                <c:pt idx="2">
                  <c:v>118.78856477283296</c:v>
                </c:pt>
                <c:pt idx="3">
                  <c:v>218.17829677036829</c:v>
                </c:pt>
                <c:pt idx="4">
                  <c:v>108.6095203218006</c:v>
                </c:pt>
                <c:pt idx="5">
                  <c:v>106.42357163202195</c:v>
                </c:pt>
                <c:pt idx="6">
                  <c:v>157.25303032284691</c:v>
                </c:pt>
                <c:pt idx="7">
                  <c:v>159.34685334705171</c:v>
                </c:pt>
                <c:pt idx="8">
                  <c:v>194.11634753999255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27C2-4AF1-9A43-6C9C399638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3605288"/>
        <c:axId val="253605680"/>
      </c:lineChart>
      <c:catAx>
        <c:axId val="2536052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Nº  de corrida</a:t>
                </a:r>
              </a:p>
            </c:rich>
          </c:tx>
          <c:layout>
            <c:manualLayout>
              <c:xMode val="edge"/>
              <c:yMode val="edge"/>
              <c:x val="0.47720397982167118"/>
              <c:y val="0.803124938330077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536056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53605680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(ppmv)</a:t>
                </a:r>
              </a:p>
            </c:rich>
          </c:tx>
          <c:layout>
            <c:manualLayout>
              <c:xMode val="edge"/>
              <c:yMode val="edge"/>
              <c:x val="1.9756861066125599E-2"/>
              <c:y val="0.37500016445312756"/>
            </c:manualLayout>
          </c:layout>
          <c:overlay val="0"/>
          <c:spPr>
            <a:noFill/>
            <a:ln w="25400">
              <a:noFill/>
            </a:ln>
          </c:spPr>
        </c:title>
        <c:numFmt formatCode="0.0_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5360528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22">
                <a:gamma/>
                <a:tint val="0"/>
                <a:invGamma/>
              </a:srgbClr>
            </a:gs>
            <a:gs pos="100000">
              <a:srgbClr xmlns:mc="http://schemas.openxmlformats.org/markup-compatibility/2006" xmlns:a14="http://schemas.microsoft.com/office/drawing/2010/main" val="C0C0C0" mc:Ignorable="a14" a14:legacySpreadsheetColorIndex="22"/>
            </a:gs>
          </a:gsLst>
          <a:lin ang="5400000" scaled="1"/>
        </a:gradFill>
        <a:ln w="12700">
          <a:solidFill>
            <a:srgbClr val="EAEAEA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8.3586688166888426E-2"/>
          <c:y val="0.921875"/>
          <c:w val="0.91033502203574845"/>
          <c:h val="6.875000000000000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Exactitud Relativa - NOx</a:t>
            </a:r>
          </a:p>
        </c:rich>
      </c:tx>
      <c:layout>
        <c:manualLayout>
          <c:xMode val="edge"/>
          <c:yMode val="edge"/>
          <c:x val="0.46376914655083645"/>
          <c:y val="5.369667026915753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398184750030239"/>
          <c:y val="0.16562499999999999"/>
          <c:w val="0.84346567150223772"/>
          <c:h val="0.55312499999999998"/>
        </c:manualLayout>
      </c:layout>
      <c:lineChart>
        <c:grouping val="standard"/>
        <c:varyColors val="0"/>
        <c:ser>
          <c:idx val="0"/>
          <c:order val="0"/>
          <c:tx>
            <c:v>RM</c:v>
          </c:tx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NOx!$B$12:$B$20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NOx!$F$12:$F$20</c:f>
              <c:numCache>
                <c:formatCode>General</c:formatCode>
                <c:ptCount val="9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2A41-4378-9735-EC7AFF0EB3B7}"/>
            </c:ext>
          </c:extLst>
        </c:ser>
        <c:ser>
          <c:idx val="1"/>
          <c:order val="1"/>
          <c:tx>
            <c:v>CEMS</c:v>
          </c:tx>
          <c:marker>
            <c:symbol val="square"/>
            <c:size val="5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numRef>
              <c:f>NOx!$B$12:$B$20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NOx!$G$12:$G$20</c:f>
              <c:numCache>
                <c:formatCode>General</c:formatCode>
                <c:ptCount val="9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2A41-4378-9735-EC7AFF0EB3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3606856"/>
        <c:axId val="253607248"/>
      </c:lineChart>
      <c:catAx>
        <c:axId val="253606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Nº  de corrida</a:t>
                </a:r>
              </a:p>
            </c:rich>
          </c:tx>
          <c:layout>
            <c:manualLayout>
              <c:xMode val="edge"/>
              <c:yMode val="edge"/>
              <c:x val="0.47720397982167118"/>
              <c:y val="0.803124938330077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536072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53607248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(ppmv)</a:t>
                </a:r>
              </a:p>
            </c:rich>
          </c:tx>
          <c:layout>
            <c:manualLayout>
              <c:xMode val="edge"/>
              <c:yMode val="edge"/>
              <c:x val="1.9756861066125599E-2"/>
              <c:y val="0.37500016445312756"/>
            </c:manualLayout>
          </c:layout>
          <c:overlay val="0"/>
          <c:spPr>
            <a:noFill/>
            <a:ln w="25400">
              <a:noFill/>
            </a:ln>
          </c:spPr>
        </c:title>
        <c:numFmt formatCode="0.0_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5360685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22">
                <a:gamma/>
                <a:tint val="0"/>
                <a:invGamma/>
              </a:srgbClr>
            </a:gs>
            <a:gs pos="100000">
              <a:srgbClr xmlns:mc="http://schemas.openxmlformats.org/markup-compatibility/2006" xmlns:a14="http://schemas.microsoft.com/office/drawing/2010/main" val="C0C0C0" mc:Ignorable="a14" a14:legacySpreadsheetColorIndex="22"/>
            </a:gs>
          </a:gsLst>
          <a:lin ang="5400000" scaled="1"/>
        </a:gradFill>
        <a:ln w="12700">
          <a:solidFill>
            <a:srgbClr val="EAEAEA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8.3586688166888426E-2"/>
          <c:y val="0.921875"/>
          <c:w val="0.91033502203574845"/>
          <c:h val="6.875000000000000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Exactitud Relativa - CO</a:t>
            </a:r>
            <a:r>
              <a:rPr lang="es-CL" baseline="-25000"/>
              <a:t>2</a:t>
            </a:r>
          </a:p>
        </c:rich>
      </c:tx>
      <c:layout>
        <c:manualLayout>
          <c:xMode val="edge"/>
          <c:yMode val="edge"/>
          <c:x val="0.46376914655083645"/>
          <c:y val="5.369667026915753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398184750030239"/>
          <c:y val="0.16562499999999999"/>
          <c:w val="0.84346567150223772"/>
          <c:h val="0.55312499999999998"/>
        </c:manualLayout>
      </c:layout>
      <c:lineChart>
        <c:grouping val="standard"/>
        <c:varyColors val="0"/>
        <c:ser>
          <c:idx val="0"/>
          <c:order val="0"/>
          <c:tx>
            <c:v>RM</c:v>
          </c:tx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'CO2'!$B$12:$B$20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'CO2'!$F$12:$F$20</c:f>
              <c:numCache>
                <c:formatCode>General</c:formatCode>
                <c:ptCount val="9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F3B8-481C-9C91-C002468346CD}"/>
            </c:ext>
          </c:extLst>
        </c:ser>
        <c:ser>
          <c:idx val="1"/>
          <c:order val="1"/>
          <c:tx>
            <c:v>CEMS</c:v>
          </c:tx>
          <c:marker>
            <c:symbol val="square"/>
            <c:size val="5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numRef>
              <c:f>'CO2'!$B$12:$B$20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'CO2'!$G$12:$G$20</c:f>
              <c:numCache>
                <c:formatCode>General</c:formatCode>
                <c:ptCount val="9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F3B8-481C-9C91-C002468346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3608032"/>
        <c:axId val="253608424"/>
      </c:lineChart>
      <c:catAx>
        <c:axId val="2536080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Nº  de corrida</a:t>
                </a:r>
              </a:p>
            </c:rich>
          </c:tx>
          <c:layout>
            <c:manualLayout>
              <c:xMode val="edge"/>
              <c:yMode val="edge"/>
              <c:x val="0.47720397982167118"/>
              <c:y val="0.803124938330077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536084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53608424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(ppmv)</a:t>
                </a:r>
              </a:p>
            </c:rich>
          </c:tx>
          <c:layout>
            <c:manualLayout>
              <c:xMode val="edge"/>
              <c:yMode val="edge"/>
              <c:x val="1.9756861066125599E-2"/>
              <c:y val="0.37500016445312756"/>
            </c:manualLayout>
          </c:layout>
          <c:overlay val="0"/>
          <c:spPr>
            <a:noFill/>
            <a:ln w="25400">
              <a:noFill/>
            </a:ln>
          </c:spPr>
        </c:title>
        <c:numFmt formatCode="0.0_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5360803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22">
                <a:gamma/>
                <a:tint val="0"/>
                <a:invGamma/>
              </a:srgbClr>
            </a:gs>
            <a:gs pos="100000">
              <a:srgbClr xmlns:mc="http://schemas.openxmlformats.org/markup-compatibility/2006" xmlns:a14="http://schemas.microsoft.com/office/drawing/2010/main" val="C0C0C0" mc:Ignorable="a14" a14:legacySpreadsheetColorIndex="22"/>
            </a:gs>
          </a:gsLst>
          <a:lin ang="5400000" scaled="1"/>
        </a:gradFill>
        <a:ln w="12700">
          <a:solidFill>
            <a:srgbClr val="EAEAEA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8.3586688166888426E-2"/>
          <c:y val="0.921875"/>
          <c:w val="0.91033502203574845"/>
          <c:h val="6.875000000000000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Exactitud Relativa - O</a:t>
            </a:r>
            <a:r>
              <a:rPr lang="es-CL" baseline="-25000"/>
              <a:t>2</a:t>
            </a:r>
          </a:p>
        </c:rich>
      </c:tx>
      <c:layout>
        <c:manualLayout>
          <c:xMode val="edge"/>
          <c:yMode val="edge"/>
          <c:x val="0.46376914655083645"/>
          <c:y val="5.369667026915753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398184750030239"/>
          <c:y val="0.16562499999999999"/>
          <c:w val="0.84346567150223772"/>
          <c:h val="0.55312499999999998"/>
        </c:manualLayout>
      </c:layout>
      <c:lineChart>
        <c:grouping val="standard"/>
        <c:varyColors val="0"/>
        <c:ser>
          <c:idx val="0"/>
          <c:order val="0"/>
          <c:tx>
            <c:v>RM</c:v>
          </c:tx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'O2'!$B$12:$B$20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'O2'!$F$12:$F$20</c:f>
              <c:numCache>
                <c:formatCode>General</c:formatCode>
                <c:ptCount val="9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2B0F-4495-9AD6-E73F61731E61}"/>
            </c:ext>
          </c:extLst>
        </c:ser>
        <c:ser>
          <c:idx val="1"/>
          <c:order val="1"/>
          <c:tx>
            <c:v>CEMS</c:v>
          </c:tx>
          <c:marker>
            <c:symbol val="square"/>
            <c:size val="5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numRef>
              <c:f>'O2'!$B$12:$B$20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'O2'!$G$12:$G$20</c:f>
              <c:numCache>
                <c:formatCode>General</c:formatCode>
                <c:ptCount val="9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2B0F-4495-9AD6-E73F61731E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4239416"/>
        <c:axId val="254239808"/>
      </c:lineChart>
      <c:catAx>
        <c:axId val="254239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Nº  de corrida</a:t>
                </a:r>
              </a:p>
            </c:rich>
          </c:tx>
          <c:layout>
            <c:manualLayout>
              <c:xMode val="edge"/>
              <c:yMode val="edge"/>
              <c:x val="0.47720397982167118"/>
              <c:y val="0.803124938330077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542398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54239808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(ppmv)</a:t>
                </a:r>
              </a:p>
            </c:rich>
          </c:tx>
          <c:layout>
            <c:manualLayout>
              <c:xMode val="edge"/>
              <c:yMode val="edge"/>
              <c:x val="1.9756861066125599E-2"/>
              <c:y val="0.37500016445312756"/>
            </c:manualLayout>
          </c:layout>
          <c:overlay val="0"/>
          <c:spPr>
            <a:noFill/>
            <a:ln w="25400">
              <a:noFill/>
            </a:ln>
          </c:spPr>
        </c:title>
        <c:numFmt formatCode="0.0_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5423941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22">
                <a:gamma/>
                <a:tint val="0"/>
                <a:invGamma/>
              </a:srgbClr>
            </a:gs>
            <a:gs pos="100000">
              <a:srgbClr xmlns:mc="http://schemas.openxmlformats.org/markup-compatibility/2006" xmlns:a14="http://schemas.microsoft.com/office/drawing/2010/main" val="C0C0C0" mc:Ignorable="a14" a14:legacySpreadsheetColorIndex="22"/>
            </a:gs>
          </a:gsLst>
          <a:lin ang="5400000" scaled="1"/>
        </a:gradFill>
        <a:ln w="12700">
          <a:solidFill>
            <a:srgbClr val="EAEAEA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8.3586688166888426E-2"/>
          <c:y val="0.921875"/>
          <c:w val="0.91033502203574845"/>
          <c:h val="6.875000000000000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Exactitud Relativa - SO</a:t>
            </a:r>
            <a:r>
              <a:rPr lang="es-CL" baseline="-25000"/>
              <a:t>2</a:t>
            </a:r>
          </a:p>
        </c:rich>
      </c:tx>
      <c:layout>
        <c:manualLayout>
          <c:xMode val="edge"/>
          <c:yMode val="edge"/>
          <c:x val="0.46376914655083645"/>
          <c:y val="5.369667026915753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398184750030239"/>
          <c:y val="0.16562499999999999"/>
          <c:w val="0.84346567150223772"/>
          <c:h val="0.55312499999999998"/>
        </c:manualLayout>
      </c:layout>
      <c:lineChart>
        <c:grouping val="standard"/>
        <c:varyColors val="0"/>
        <c:ser>
          <c:idx val="0"/>
          <c:order val="0"/>
          <c:tx>
            <c:v>RM</c:v>
          </c:tx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'SO2 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'SO2 '!$F$12:$F$20</c:f>
              <c:numCache>
                <c:formatCode>0.000</c:formatCode>
                <c:ptCount val="9"/>
                <c:pt idx="0">
                  <c:v>26.50215790626465</c:v>
                </c:pt>
                <c:pt idx="1">
                  <c:v>52.582747744807506</c:v>
                </c:pt>
                <c:pt idx="2">
                  <c:v>125.9285431144647</c:v>
                </c:pt>
                <c:pt idx="3">
                  <c:v>226.37330261136719</c:v>
                </c:pt>
                <c:pt idx="4">
                  <c:v>116.31450651209951</c:v>
                </c:pt>
                <c:pt idx="5">
                  <c:v>112.60704078420792</c:v>
                </c:pt>
                <c:pt idx="6">
                  <c:v>164.45371537070164</c:v>
                </c:pt>
                <c:pt idx="7">
                  <c:v>166.74760953222253</c:v>
                </c:pt>
                <c:pt idx="8">
                  <c:v>202.79660105974835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43E-497B-A3F3-A20AD2A1BD25}"/>
            </c:ext>
          </c:extLst>
        </c:ser>
        <c:ser>
          <c:idx val="1"/>
          <c:order val="1"/>
          <c:tx>
            <c:v>CEMS</c:v>
          </c:tx>
          <c:marker>
            <c:symbol val="square"/>
            <c:size val="5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numRef>
              <c:f>'SO2 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'SO2 '!$G$12:$G$20</c:f>
              <c:numCache>
                <c:formatCode>0.000</c:formatCode>
                <c:ptCount val="9"/>
                <c:pt idx="0">
                  <c:v>21.104521978469123</c:v>
                </c:pt>
                <c:pt idx="1">
                  <c:v>46.576235725766139</c:v>
                </c:pt>
                <c:pt idx="2">
                  <c:v>118.78856477283296</c:v>
                </c:pt>
                <c:pt idx="3">
                  <c:v>218.17829677036829</c:v>
                </c:pt>
                <c:pt idx="4">
                  <c:v>108.6095203218006</c:v>
                </c:pt>
                <c:pt idx="5">
                  <c:v>106.42357163202195</c:v>
                </c:pt>
                <c:pt idx="6">
                  <c:v>157.25303032284691</c:v>
                </c:pt>
                <c:pt idx="7">
                  <c:v>159.34685334705171</c:v>
                </c:pt>
                <c:pt idx="8">
                  <c:v>194.11634753999255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43E-497B-A3F3-A20AD2A1BD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4238632"/>
        <c:axId val="254238240"/>
      </c:lineChart>
      <c:catAx>
        <c:axId val="2542386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Nº  de corrida</a:t>
                </a:r>
              </a:p>
            </c:rich>
          </c:tx>
          <c:layout>
            <c:manualLayout>
              <c:xMode val="edge"/>
              <c:yMode val="edge"/>
              <c:x val="0.47720397982167118"/>
              <c:y val="0.803124938330077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542382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54238240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(ppmv)</a:t>
                </a:r>
              </a:p>
            </c:rich>
          </c:tx>
          <c:layout>
            <c:manualLayout>
              <c:xMode val="edge"/>
              <c:yMode val="edge"/>
              <c:x val="1.9756861066125599E-2"/>
              <c:y val="0.37500016445312756"/>
            </c:manualLayout>
          </c:layout>
          <c:overlay val="0"/>
          <c:spPr>
            <a:noFill/>
            <a:ln w="25400">
              <a:noFill/>
            </a:ln>
          </c:spPr>
        </c:title>
        <c:numFmt formatCode="0.0_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5423863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22">
                <a:gamma/>
                <a:tint val="0"/>
                <a:invGamma/>
              </a:srgbClr>
            </a:gs>
            <a:gs pos="100000">
              <a:srgbClr xmlns:mc="http://schemas.openxmlformats.org/markup-compatibility/2006" xmlns:a14="http://schemas.microsoft.com/office/drawing/2010/main" val="C0C0C0" mc:Ignorable="a14" a14:legacySpreadsheetColorIndex="22"/>
            </a:gs>
          </a:gsLst>
          <a:lin ang="5400000" scaled="1"/>
        </a:gradFill>
        <a:ln w="12700">
          <a:solidFill>
            <a:srgbClr val="EAEAEA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8.3586688166888426E-2"/>
          <c:y val="0.921875"/>
          <c:w val="0.91033502203574845"/>
          <c:h val="6.875000000000000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Exactitud Relativa - SO</a:t>
            </a:r>
            <a:r>
              <a:rPr lang="es-CL" baseline="-25000"/>
              <a:t>2</a:t>
            </a:r>
          </a:p>
        </c:rich>
      </c:tx>
      <c:layout>
        <c:manualLayout>
          <c:xMode val="edge"/>
          <c:yMode val="edge"/>
          <c:x val="0.46376914655083645"/>
          <c:y val="5.369667026915753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398184750030239"/>
          <c:y val="0.16562499999999999"/>
          <c:w val="0.84346567150223772"/>
          <c:h val="0.55312499999999998"/>
        </c:manualLayout>
      </c:layout>
      <c:lineChart>
        <c:grouping val="standard"/>
        <c:varyColors val="0"/>
        <c:ser>
          <c:idx val="0"/>
          <c:order val="0"/>
          <c:tx>
            <c:v>RM</c:v>
          </c:tx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'SO2 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'SO2 '!$F$12:$F$20</c:f>
              <c:numCache>
                <c:formatCode>0.000</c:formatCode>
                <c:ptCount val="9"/>
                <c:pt idx="0">
                  <c:v>26.50215790626465</c:v>
                </c:pt>
                <c:pt idx="1">
                  <c:v>52.582747744807506</c:v>
                </c:pt>
                <c:pt idx="2">
                  <c:v>125.9285431144647</c:v>
                </c:pt>
                <c:pt idx="3">
                  <c:v>226.37330261136719</c:v>
                </c:pt>
                <c:pt idx="4">
                  <c:v>116.31450651209951</c:v>
                </c:pt>
                <c:pt idx="5">
                  <c:v>112.60704078420792</c:v>
                </c:pt>
                <c:pt idx="6">
                  <c:v>164.45371537070164</c:v>
                </c:pt>
                <c:pt idx="7">
                  <c:v>166.74760953222253</c:v>
                </c:pt>
                <c:pt idx="8">
                  <c:v>202.79660105974835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9075-4883-8F18-3DD99179406D}"/>
            </c:ext>
          </c:extLst>
        </c:ser>
        <c:ser>
          <c:idx val="1"/>
          <c:order val="1"/>
          <c:tx>
            <c:v>CEMS</c:v>
          </c:tx>
          <c:marker>
            <c:symbol val="square"/>
            <c:size val="5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numRef>
              <c:f>'SO2 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'SO2 '!$G$12:$G$20</c:f>
              <c:numCache>
                <c:formatCode>0.000</c:formatCode>
                <c:ptCount val="9"/>
                <c:pt idx="0">
                  <c:v>21.104521978469123</c:v>
                </c:pt>
                <c:pt idx="1">
                  <c:v>46.576235725766139</c:v>
                </c:pt>
                <c:pt idx="2">
                  <c:v>118.78856477283296</c:v>
                </c:pt>
                <c:pt idx="3">
                  <c:v>218.17829677036829</c:v>
                </c:pt>
                <c:pt idx="4">
                  <c:v>108.6095203218006</c:v>
                </c:pt>
                <c:pt idx="5">
                  <c:v>106.42357163202195</c:v>
                </c:pt>
                <c:pt idx="6">
                  <c:v>157.25303032284691</c:v>
                </c:pt>
                <c:pt idx="7">
                  <c:v>159.34685334705171</c:v>
                </c:pt>
                <c:pt idx="8">
                  <c:v>194.11634753999255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9075-4883-8F18-3DD9917940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4240592"/>
        <c:axId val="254240984"/>
      </c:lineChart>
      <c:catAx>
        <c:axId val="2542405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Nº  de corrida</a:t>
                </a:r>
              </a:p>
            </c:rich>
          </c:tx>
          <c:layout>
            <c:manualLayout>
              <c:xMode val="edge"/>
              <c:yMode val="edge"/>
              <c:x val="0.47720397982167118"/>
              <c:y val="0.803124938330077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542409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54240984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(ppmv)</a:t>
                </a:r>
              </a:p>
            </c:rich>
          </c:tx>
          <c:layout>
            <c:manualLayout>
              <c:xMode val="edge"/>
              <c:yMode val="edge"/>
              <c:x val="1.9756861066125599E-2"/>
              <c:y val="0.37500016445312756"/>
            </c:manualLayout>
          </c:layout>
          <c:overlay val="0"/>
          <c:spPr>
            <a:noFill/>
            <a:ln w="25400">
              <a:noFill/>
            </a:ln>
          </c:spPr>
        </c:title>
        <c:numFmt formatCode="0.0_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5424059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22">
                <a:gamma/>
                <a:tint val="0"/>
                <a:invGamma/>
              </a:srgbClr>
            </a:gs>
            <a:gs pos="100000">
              <a:srgbClr xmlns:mc="http://schemas.openxmlformats.org/markup-compatibility/2006" xmlns:a14="http://schemas.microsoft.com/office/drawing/2010/main" val="C0C0C0" mc:Ignorable="a14" a14:legacySpreadsheetColorIndex="22"/>
            </a:gs>
          </a:gsLst>
          <a:lin ang="5400000" scaled="1"/>
        </a:gradFill>
        <a:ln w="12700">
          <a:solidFill>
            <a:srgbClr val="EAEAEA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8.3586688166888426E-2"/>
          <c:y val="0.921875"/>
          <c:w val="0.91033502203574845"/>
          <c:h val="6.875000000000000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761999</xdr:colOff>
      <xdr:row>32</xdr:row>
      <xdr:rowOff>9525</xdr:rowOff>
    </xdr:from>
    <xdr:to>
      <xdr:col>8</xdr:col>
      <xdr:colOff>1695449</xdr:colOff>
      <xdr:row>52</xdr:row>
      <xdr:rowOff>38100</xdr:rowOff>
    </xdr:to>
    <xdr:graphicFrame macro="">
      <xdr:nvGraphicFramePr>
        <xdr:cNvPr id="2" name="Gráfico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286808</xdr:colOff>
      <xdr:row>1</xdr:row>
      <xdr:rowOff>97367</xdr:rowOff>
    </xdr:from>
    <xdr:to>
      <xdr:col>3</xdr:col>
      <xdr:colOff>398727</xdr:colOff>
      <xdr:row>4</xdr:row>
      <xdr:rowOff>169757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8808" y="299773"/>
          <a:ext cx="2540794" cy="60817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761999</xdr:colOff>
      <xdr:row>32</xdr:row>
      <xdr:rowOff>9525</xdr:rowOff>
    </xdr:from>
    <xdr:to>
      <xdr:col>8</xdr:col>
      <xdr:colOff>1695449</xdr:colOff>
      <xdr:row>52</xdr:row>
      <xdr:rowOff>38100</xdr:rowOff>
    </xdr:to>
    <xdr:graphicFrame macro="">
      <xdr:nvGraphicFramePr>
        <xdr:cNvPr id="2" name="Gráfico 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286808</xdr:colOff>
      <xdr:row>1</xdr:row>
      <xdr:rowOff>97367</xdr:rowOff>
    </xdr:from>
    <xdr:to>
      <xdr:col>3</xdr:col>
      <xdr:colOff>374914</xdr:colOff>
      <xdr:row>4</xdr:row>
      <xdr:rowOff>169757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8808" y="287867"/>
          <a:ext cx="2593975" cy="62484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761999</xdr:colOff>
      <xdr:row>32</xdr:row>
      <xdr:rowOff>9525</xdr:rowOff>
    </xdr:from>
    <xdr:to>
      <xdr:col>8</xdr:col>
      <xdr:colOff>1695449</xdr:colOff>
      <xdr:row>52</xdr:row>
      <xdr:rowOff>38100</xdr:rowOff>
    </xdr:to>
    <xdr:graphicFrame macro="">
      <xdr:nvGraphicFramePr>
        <xdr:cNvPr id="2" name="Gráfico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286808</xdr:colOff>
      <xdr:row>1</xdr:row>
      <xdr:rowOff>97367</xdr:rowOff>
    </xdr:from>
    <xdr:to>
      <xdr:col>3</xdr:col>
      <xdr:colOff>374914</xdr:colOff>
      <xdr:row>4</xdr:row>
      <xdr:rowOff>169757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8808" y="303742"/>
          <a:ext cx="2552700" cy="59626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761999</xdr:colOff>
      <xdr:row>32</xdr:row>
      <xdr:rowOff>9525</xdr:rowOff>
    </xdr:from>
    <xdr:to>
      <xdr:col>8</xdr:col>
      <xdr:colOff>1695449</xdr:colOff>
      <xdr:row>52</xdr:row>
      <xdr:rowOff>38100</xdr:rowOff>
    </xdr:to>
    <xdr:graphicFrame macro="">
      <xdr:nvGraphicFramePr>
        <xdr:cNvPr id="2" name="Gráfico 3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286808</xdr:colOff>
      <xdr:row>1</xdr:row>
      <xdr:rowOff>97367</xdr:rowOff>
    </xdr:from>
    <xdr:to>
      <xdr:col>3</xdr:col>
      <xdr:colOff>374915</xdr:colOff>
      <xdr:row>4</xdr:row>
      <xdr:rowOff>169757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8808" y="287867"/>
          <a:ext cx="2589742" cy="64389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761999</xdr:colOff>
      <xdr:row>32</xdr:row>
      <xdr:rowOff>9525</xdr:rowOff>
    </xdr:from>
    <xdr:to>
      <xdr:col>8</xdr:col>
      <xdr:colOff>1695449</xdr:colOff>
      <xdr:row>52</xdr:row>
      <xdr:rowOff>38100</xdr:rowOff>
    </xdr:to>
    <xdr:graphicFrame macro="">
      <xdr:nvGraphicFramePr>
        <xdr:cNvPr id="2" name="Gráfico 3">
          <a:extLst>
            <a:ext uri="{FF2B5EF4-FFF2-40B4-BE49-F238E27FC236}">
              <a16:creationId xmlns:a16="http://schemas.microsoft.com/office/drawing/2014/main" id="{C2A2F38C-3640-4F15-8636-71DF1D16D7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321468</xdr:colOff>
      <xdr:row>1</xdr:row>
      <xdr:rowOff>59531</xdr:rowOff>
    </xdr:from>
    <xdr:to>
      <xdr:col>3</xdr:col>
      <xdr:colOff>433387</xdr:colOff>
      <xdr:row>4</xdr:row>
      <xdr:rowOff>131921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E9CFC9E-654E-4430-B54E-40087D3847FA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5812" y="261937"/>
          <a:ext cx="2540794" cy="60817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761999</xdr:colOff>
      <xdr:row>32</xdr:row>
      <xdr:rowOff>9525</xdr:rowOff>
    </xdr:from>
    <xdr:to>
      <xdr:col>8</xdr:col>
      <xdr:colOff>1695449</xdr:colOff>
      <xdr:row>52</xdr:row>
      <xdr:rowOff>38100</xdr:rowOff>
    </xdr:to>
    <xdr:graphicFrame macro="">
      <xdr:nvGraphicFramePr>
        <xdr:cNvPr id="2" name="Gráfico 3">
          <a:extLst>
            <a:ext uri="{FF2B5EF4-FFF2-40B4-BE49-F238E27FC236}">
              <a16:creationId xmlns:a16="http://schemas.microsoft.com/office/drawing/2014/main" id="{AEE2AB8B-F471-4181-B165-48DE164AA2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345280</xdr:colOff>
      <xdr:row>1</xdr:row>
      <xdr:rowOff>85461</xdr:rowOff>
    </xdr:from>
    <xdr:to>
      <xdr:col>3</xdr:col>
      <xdr:colOff>440530</xdr:colOff>
      <xdr:row>4</xdr:row>
      <xdr:rowOff>129276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8AF66E1-B580-49F0-8A31-A5F62B8D99FF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4" y="287867"/>
          <a:ext cx="2524125" cy="57959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6</xdr:col>
      <xdr:colOff>676901</xdr:colOff>
      <xdr:row>39</xdr:row>
      <xdr:rowOff>57994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2BEFBD9-4CA6-2CCF-CC56-C2205E5C6C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0025" y="342900"/>
          <a:ext cx="4486901" cy="604921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6</xdr:col>
      <xdr:colOff>715006</xdr:colOff>
      <xdr:row>80</xdr:row>
      <xdr:rowOff>48468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F8DAF33-A45A-9F91-3678-2B9DF71B7B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0025" y="6981825"/>
          <a:ext cx="4525006" cy="603969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84</xdr:row>
      <xdr:rowOff>0</xdr:rowOff>
    </xdr:from>
    <xdr:to>
      <xdr:col>6</xdr:col>
      <xdr:colOff>743585</xdr:colOff>
      <xdr:row>121</xdr:row>
      <xdr:rowOff>67521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89955C1-F141-6A14-2BB8-0DA5119CDC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0025" y="13639800"/>
          <a:ext cx="4553585" cy="60587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3"/>
  <sheetViews>
    <sheetView showGridLines="0" tabSelected="1" zoomScale="80" zoomScaleNormal="80" workbookViewId="0">
      <selection activeCell="I25" sqref="I25"/>
    </sheetView>
  </sheetViews>
  <sheetFormatPr defaultColWidth="0" defaultRowHeight="15"/>
  <cols>
    <col min="1" max="1" width="7" style="13" customWidth="1"/>
    <col min="2" max="2" width="20.5703125" style="13" customWidth="1"/>
    <col min="3" max="4" width="15.85546875" style="13" customWidth="1"/>
    <col min="5" max="5" width="17.28515625" style="13" bestFit="1" customWidth="1"/>
    <col min="6" max="6" width="32.28515625" style="13" customWidth="1"/>
    <col min="7" max="7" width="38" style="13" bestFit="1" customWidth="1"/>
    <col min="8" max="8" width="30" style="13" customWidth="1"/>
    <col min="9" max="10" width="26.28515625" style="13" customWidth="1"/>
    <col min="11" max="11" width="11.42578125" style="13" customWidth="1"/>
    <col min="12" max="16" width="0" style="13" hidden="1" customWidth="1"/>
    <col min="17" max="16384" width="11.42578125" style="13" hidden="1"/>
  </cols>
  <sheetData>
    <row r="1" spans="1:16" ht="15.75" thickBot="1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6" ht="14.45" customHeight="1">
      <c r="A2" s="12"/>
      <c r="B2" s="82"/>
      <c r="C2" s="83"/>
      <c r="D2" s="84"/>
      <c r="E2" s="91" t="s">
        <v>0</v>
      </c>
      <c r="F2" s="92"/>
      <c r="G2" s="92"/>
      <c r="H2" s="93"/>
      <c r="I2" s="100" t="s">
        <v>1</v>
      </c>
      <c r="J2" s="119">
        <v>2022</v>
      </c>
      <c r="K2" s="12"/>
    </row>
    <row r="3" spans="1:16" ht="14.45" customHeight="1">
      <c r="A3" s="12"/>
      <c r="B3" s="85"/>
      <c r="C3" s="86"/>
      <c r="D3" s="87"/>
      <c r="E3" s="94"/>
      <c r="F3" s="95"/>
      <c r="G3" s="95"/>
      <c r="H3" s="96"/>
      <c r="I3" s="101"/>
      <c r="J3" s="120"/>
      <c r="K3" s="12"/>
    </row>
    <row r="4" spans="1:16" ht="14.45" customHeight="1">
      <c r="A4" s="12"/>
      <c r="B4" s="85"/>
      <c r="C4" s="86"/>
      <c r="D4" s="87"/>
      <c r="E4" s="94"/>
      <c r="F4" s="95"/>
      <c r="G4" s="95"/>
      <c r="H4" s="96"/>
      <c r="I4" s="102" t="s">
        <v>2</v>
      </c>
      <c r="J4" s="121" t="s">
        <v>3</v>
      </c>
      <c r="K4" s="12"/>
    </row>
    <row r="5" spans="1:16" ht="16.5" customHeight="1" thickBot="1">
      <c r="A5" s="12"/>
      <c r="B5" s="88"/>
      <c r="C5" s="89"/>
      <c r="D5" s="90"/>
      <c r="E5" s="97"/>
      <c r="F5" s="98"/>
      <c r="G5" s="98"/>
      <c r="H5" s="99"/>
      <c r="I5" s="103"/>
      <c r="J5" s="122"/>
      <c r="K5" s="12"/>
    </row>
    <row r="6" spans="1:16" ht="19.5" customHeight="1" thickBot="1">
      <c r="A6" s="12"/>
      <c r="B6" s="14"/>
      <c r="C6" s="15"/>
      <c r="D6" s="12"/>
      <c r="E6" s="12"/>
      <c r="F6" s="12"/>
      <c r="G6" s="12"/>
      <c r="H6" s="12"/>
      <c r="I6" s="12"/>
      <c r="J6" s="12"/>
      <c r="K6" s="12"/>
    </row>
    <row r="7" spans="1:16" ht="16.5" thickBot="1">
      <c r="A7" s="12"/>
      <c r="B7" s="116" t="s">
        <v>4</v>
      </c>
      <c r="C7" s="117"/>
      <c r="D7" s="117"/>
      <c r="E7" s="117"/>
      <c r="F7" s="117"/>
      <c r="G7" s="117"/>
      <c r="H7" s="117"/>
      <c r="I7" s="117"/>
      <c r="J7" s="118"/>
      <c r="K7" s="12"/>
    </row>
    <row r="8" spans="1:16" ht="16.5" thickBot="1">
      <c r="A8" s="12"/>
      <c r="B8" s="52" t="s">
        <v>5</v>
      </c>
      <c r="C8" s="114" t="s">
        <v>6</v>
      </c>
      <c r="D8" s="115"/>
      <c r="E8" s="53" t="s">
        <v>7</v>
      </c>
      <c r="F8" s="16" t="s">
        <v>8</v>
      </c>
      <c r="G8" s="54" t="s">
        <v>9</v>
      </c>
      <c r="H8" s="71">
        <v>44005</v>
      </c>
      <c r="I8" s="53" t="s">
        <v>10</v>
      </c>
      <c r="J8" s="17">
        <v>1049</v>
      </c>
      <c r="K8" s="12"/>
    </row>
    <row r="9" spans="1:16" ht="15.75" thickBot="1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6" ht="63.75" customHeight="1">
      <c r="A10" s="12"/>
      <c r="B10" s="112" t="s">
        <v>11</v>
      </c>
      <c r="C10" s="112" t="s">
        <v>12</v>
      </c>
      <c r="D10" s="112" t="s">
        <v>13</v>
      </c>
      <c r="E10" s="112" t="s">
        <v>14</v>
      </c>
      <c r="F10" s="55" t="s">
        <v>15</v>
      </c>
      <c r="G10" s="56" t="s">
        <v>16</v>
      </c>
      <c r="H10" s="56" t="s">
        <v>17</v>
      </c>
      <c r="I10" s="57" t="s">
        <v>18</v>
      </c>
      <c r="J10" s="12"/>
      <c r="K10" s="12"/>
      <c r="M10" s="18"/>
      <c r="N10" s="18"/>
      <c r="O10" s="18"/>
      <c r="P10" s="18"/>
    </row>
    <row r="11" spans="1:16" ht="19.5" thickBot="1">
      <c r="A11" s="12"/>
      <c r="B11" s="113"/>
      <c r="C11" s="113"/>
      <c r="D11" s="113"/>
      <c r="E11" s="113"/>
      <c r="F11" s="58" t="s">
        <v>19</v>
      </c>
      <c r="G11" s="58" t="s">
        <v>19</v>
      </c>
      <c r="H11" s="59" t="s">
        <v>20</v>
      </c>
      <c r="I11" s="60" t="s">
        <v>21</v>
      </c>
      <c r="J11" s="12"/>
      <c r="K11" s="12"/>
      <c r="L11" s="18"/>
      <c r="M11" s="18"/>
      <c r="N11" s="18"/>
      <c r="O11" s="18"/>
      <c r="P11" s="18"/>
    </row>
    <row r="12" spans="1:16" ht="28.5" customHeight="1">
      <c r="A12" s="12"/>
      <c r="B12" s="61">
        <v>1</v>
      </c>
      <c r="C12" s="67">
        <v>45007</v>
      </c>
      <c r="D12" s="69">
        <v>0.36458333333333331</v>
      </c>
      <c r="E12" s="69">
        <v>0.37847222222222227</v>
      </c>
      <c r="F12" s="72">
        <v>26.50215790626465</v>
      </c>
      <c r="G12" s="75">
        <v>21.104521978469123</v>
      </c>
      <c r="H12" s="22">
        <f>F12-G12</f>
        <v>5.3976359277955268</v>
      </c>
      <c r="I12" s="23">
        <f>H12^2</f>
        <v>29.134473609029076</v>
      </c>
      <c r="J12" s="12"/>
      <c r="K12" s="12"/>
      <c r="L12" s="18"/>
      <c r="M12" s="18"/>
      <c r="N12" s="18"/>
      <c r="O12" s="18"/>
      <c r="P12" s="18"/>
    </row>
    <row r="13" spans="1:16" ht="28.5" customHeight="1">
      <c r="A13" s="12"/>
      <c r="B13" s="62">
        <v>2</v>
      </c>
      <c r="C13" s="67">
        <v>45007</v>
      </c>
      <c r="D13" s="69">
        <v>0.37916666666666665</v>
      </c>
      <c r="E13" s="69">
        <v>0.39305555555555555</v>
      </c>
      <c r="F13" s="73">
        <v>52.582747744807506</v>
      </c>
      <c r="G13" s="76">
        <v>46.576235725766139</v>
      </c>
      <c r="H13" s="22">
        <f t="shared" ref="H13:H20" si="0">F13-G13</f>
        <v>6.0065120190413666</v>
      </c>
      <c r="I13" s="23">
        <f t="shared" ref="I13:I20" si="1">H13^2</f>
        <v>36.078186634888397</v>
      </c>
      <c r="J13" s="12"/>
      <c r="K13" s="12"/>
      <c r="L13" s="18"/>
      <c r="M13" s="18"/>
      <c r="N13" s="18"/>
      <c r="O13" s="18"/>
      <c r="P13" s="18"/>
    </row>
    <row r="14" spans="1:16" ht="28.5" customHeight="1">
      <c r="A14" s="12"/>
      <c r="B14" s="62">
        <v>3</v>
      </c>
      <c r="C14" s="67">
        <v>45007</v>
      </c>
      <c r="D14" s="69">
        <v>0.39374999999999999</v>
      </c>
      <c r="E14" s="69">
        <v>0.40763888888888888</v>
      </c>
      <c r="F14" s="73">
        <v>125.9285431144647</v>
      </c>
      <c r="G14" s="76">
        <v>118.78856477283296</v>
      </c>
      <c r="H14" s="22">
        <f t="shared" si="0"/>
        <v>7.1399783416317462</v>
      </c>
      <c r="I14" s="23">
        <f t="shared" si="1"/>
        <v>50.979290718970418</v>
      </c>
      <c r="J14" s="12"/>
      <c r="K14" s="12"/>
      <c r="L14" s="18"/>
      <c r="M14" s="18"/>
      <c r="N14" s="18"/>
      <c r="O14" s="18"/>
      <c r="P14" s="18"/>
    </row>
    <row r="15" spans="1:16" ht="28.5" customHeight="1">
      <c r="A15" s="12"/>
      <c r="B15" s="62">
        <v>4</v>
      </c>
      <c r="C15" s="67">
        <v>45007</v>
      </c>
      <c r="D15" s="69">
        <v>0.4375</v>
      </c>
      <c r="E15" s="69">
        <v>0.4513888888888889</v>
      </c>
      <c r="F15" s="73">
        <v>226.37330261136719</v>
      </c>
      <c r="G15" s="76">
        <v>218.17829677036829</v>
      </c>
      <c r="H15" s="22">
        <f t="shared" si="0"/>
        <v>8.1950058409989026</v>
      </c>
      <c r="I15" s="23">
        <f t="shared" si="1"/>
        <v>67.158120734006133</v>
      </c>
      <c r="J15" s="12"/>
      <c r="K15" s="12"/>
      <c r="L15" s="18"/>
      <c r="M15" s="18"/>
      <c r="N15" s="18"/>
      <c r="O15" s="18"/>
      <c r="P15" s="18"/>
    </row>
    <row r="16" spans="1:16" ht="28.5" customHeight="1">
      <c r="A16" s="12"/>
      <c r="B16" s="62">
        <v>5</v>
      </c>
      <c r="C16" s="67">
        <v>45007</v>
      </c>
      <c r="D16" s="69">
        <v>0.45208333333333334</v>
      </c>
      <c r="E16" s="69">
        <v>0.46597222222222223</v>
      </c>
      <c r="F16" s="73">
        <v>116.31450651209951</v>
      </c>
      <c r="G16" s="76">
        <v>108.6095203218006</v>
      </c>
      <c r="H16" s="22">
        <f t="shared" si="0"/>
        <v>7.7049861902989107</v>
      </c>
      <c r="I16" s="23">
        <f t="shared" si="1"/>
        <v>59.366812192696919</v>
      </c>
      <c r="J16" s="12"/>
      <c r="K16" s="12"/>
    </row>
    <row r="17" spans="1:11" ht="28.5" customHeight="1">
      <c r="A17" s="12"/>
      <c r="B17" s="62">
        <v>6</v>
      </c>
      <c r="C17" s="67">
        <v>45007</v>
      </c>
      <c r="D17" s="69">
        <v>0.46666666666666662</v>
      </c>
      <c r="E17" s="69">
        <v>0.48055555555555557</v>
      </c>
      <c r="F17" s="73">
        <v>112.60704078420792</v>
      </c>
      <c r="G17" s="76">
        <v>106.42357163202195</v>
      </c>
      <c r="H17" s="22">
        <f t="shared" si="0"/>
        <v>6.1834691521859781</v>
      </c>
      <c r="I17" s="23">
        <f t="shared" si="1"/>
        <v>38.235290756035582</v>
      </c>
      <c r="J17" s="12"/>
      <c r="K17" s="12"/>
    </row>
    <row r="18" spans="1:11" ht="28.5" customHeight="1">
      <c r="A18" s="12"/>
      <c r="B18" s="62">
        <v>7</v>
      </c>
      <c r="C18" s="67">
        <v>45007</v>
      </c>
      <c r="D18" s="69">
        <v>0.49583333333333335</v>
      </c>
      <c r="E18" s="69">
        <v>0.50972222222222219</v>
      </c>
      <c r="F18" s="73">
        <v>164.45371537070164</v>
      </c>
      <c r="G18" s="76">
        <v>157.25303032284691</v>
      </c>
      <c r="H18" s="22">
        <f t="shared" si="0"/>
        <v>7.2006850478547335</v>
      </c>
      <c r="I18" s="23">
        <f t="shared" si="1"/>
        <v>51.849865158398728</v>
      </c>
      <c r="J18" s="12"/>
      <c r="K18" s="12"/>
    </row>
    <row r="19" spans="1:11" ht="28.5" customHeight="1">
      <c r="A19" s="12"/>
      <c r="B19" s="62">
        <v>8</v>
      </c>
      <c r="C19" s="67">
        <v>45007</v>
      </c>
      <c r="D19" s="69">
        <v>0.51041666666666663</v>
      </c>
      <c r="E19" s="69">
        <v>0.52430555555555558</v>
      </c>
      <c r="F19" s="73">
        <v>166.74760953222253</v>
      </c>
      <c r="G19" s="76">
        <v>159.34685334705171</v>
      </c>
      <c r="H19" s="22">
        <f t="shared" si="0"/>
        <v>7.4007561851708203</v>
      </c>
      <c r="I19" s="23">
        <f t="shared" si="1"/>
        <v>54.771192112344153</v>
      </c>
      <c r="J19" s="12"/>
      <c r="K19" s="12"/>
    </row>
    <row r="20" spans="1:11" ht="28.5" customHeight="1" thickBot="1">
      <c r="A20" s="12"/>
      <c r="B20" s="63">
        <v>9</v>
      </c>
      <c r="C20" s="68">
        <v>45007</v>
      </c>
      <c r="D20" s="70">
        <v>0.52500000000000002</v>
      </c>
      <c r="E20" s="70">
        <v>0.53888888888888886</v>
      </c>
      <c r="F20" s="74">
        <v>202.79660105974835</v>
      </c>
      <c r="G20" s="77">
        <v>194.11634753999255</v>
      </c>
      <c r="H20" s="22">
        <f t="shared" si="0"/>
        <v>8.6802535197558086</v>
      </c>
      <c r="I20" s="23">
        <f t="shared" si="1"/>
        <v>75.34680116723311</v>
      </c>
      <c r="J20" s="12"/>
      <c r="K20" s="12"/>
    </row>
    <row r="21" spans="1:11" ht="28.5" customHeight="1" thickBot="1">
      <c r="A21" s="12"/>
      <c r="B21" s="79" t="s">
        <v>22</v>
      </c>
      <c r="C21" s="80"/>
      <c r="D21" s="80"/>
      <c r="E21" s="81"/>
      <c r="F21" s="34">
        <f>AVERAGE(F12:F20)</f>
        <v>132.70069162620933</v>
      </c>
      <c r="G21" s="34">
        <f t="shared" ref="G21:I21" si="2">AVERAGE(G12:G20)</f>
        <v>125.59966026790559</v>
      </c>
      <c r="H21" s="34">
        <f t="shared" si="2"/>
        <v>7.1010313583037545</v>
      </c>
      <c r="I21" s="34">
        <f t="shared" si="2"/>
        <v>51.435559231511398</v>
      </c>
      <c r="J21" s="12"/>
      <c r="K21" s="12"/>
    </row>
    <row r="22" spans="1:11" ht="21.75" customHeight="1">
      <c r="A22" s="12"/>
      <c r="B22" s="79" t="s">
        <v>23</v>
      </c>
      <c r="C22" s="80"/>
      <c r="D22" s="80"/>
      <c r="E22" s="80"/>
      <c r="F22" s="104"/>
      <c r="G22" s="104"/>
      <c r="H22" s="105"/>
      <c r="I22" s="37">
        <f>STDEVA(H12:H20)</f>
        <v>1.0664318965060045</v>
      </c>
      <c r="J22" s="12"/>
      <c r="K22" s="12"/>
    </row>
    <row r="23" spans="1:11" ht="21.75" customHeight="1">
      <c r="A23" s="12"/>
      <c r="B23" s="106" t="s">
        <v>24</v>
      </c>
      <c r="C23" s="107"/>
      <c r="D23" s="107"/>
      <c r="E23" s="107"/>
      <c r="F23" s="107"/>
      <c r="G23" s="107"/>
      <c r="H23" s="108"/>
      <c r="I23" s="38">
        <v>2.306</v>
      </c>
      <c r="J23" s="12"/>
      <c r="K23" s="12"/>
    </row>
    <row r="24" spans="1:11" ht="21.75" customHeight="1">
      <c r="A24" s="12"/>
      <c r="B24" s="106" t="s">
        <v>25</v>
      </c>
      <c r="C24" s="107"/>
      <c r="D24" s="107"/>
      <c r="E24" s="107"/>
      <c r="F24" s="107"/>
      <c r="G24" s="107"/>
      <c r="H24" s="108"/>
      <c r="I24" s="39">
        <f>I22*2.306/3</f>
        <v>0.81973065111428201</v>
      </c>
      <c r="J24" s="12"/>
      <c r="K24" s="12"/>
    </row>
    <row r="25" spans="1:11" ht="21.75" customHeight="1" thickBot="1">
      <c r="A25" s="12"/>
      <c r="B25" s="109" t="s">
        <v>26</v>
      </c>
      <c r="C25" s="110"/>
      <c r="D25" s="110"/>
      <c r="E25" s="110"/>
      <c r="F25" s="110"/>
      <c r="G25" s="110"/>
      <c r="H25" s="111"/>
      <c r="I25" s="40">
        <f>IF(F21&gt;I26*0.5,(ABS(I24)+ABS(H21))/F21,(ABS(I24)+ABS(H21))/I26)</f>
        <v>1.3201270015696728E-2</v>
      </c>
      <c r="J25" s="12"/>
      <c r="K25" s="12"/>
    </row>
    <row r="26" spans="1:11" ht="16.5" thickBot="1">
      <c r="A26" s="12"/>
      <c r="B26" s="41"/>
      <c r="C26" s="41"/>
      <c r="D26" s="41"/>
      <c r="E26" s="41"/>
      <c r="F26" s="42"/>
      <c r="G26" s="43"/>
      <c r="H26" s="64" t="s">
        <v>27</v>
      </c>
      <c r="I26" s="45">
        <v>600</v>
      </c>
      <c r="J26" s="12"/>
      <c r="K26" s="12"/>
    </row>
    <row r="27" spans="1:11" ht="15.75">
      <c r="A27" s="12"/>
      <c r="B27" s="41"/>
      <c r="C27" s="41"/>
      <c r="D27" s="41"/>
      <c r="E27" s="41"/>
      <c r="F27" s="42"/>
      <c r="G27" s="43"/>
      <c r="H27" s="46"/>
      <c r="I27" s="46"/>
      <c r="J27" s="46"/>
      <c r="K27" s="12"/>
    </row>
    <row r="28" spans="1:11" ht="15.75" customHeight="1">
      <c r="A28" s="12"/>
      <c r="B28" s="78" t="s">
        <v>28</v>
      </c>
      <c r="C28" s="78"/>
      <c r="D28" s="78"/>
      <c r="E28" s="78"/>
      <c r="F28" s="78"/>
      <c r="G28" s="78"/>
      <c r="H28" s="78"/>
      <c r="I28" s="78"/>
      <c r="J28" s="47"/>
      <c r="K28" s="12"/>
    </row>
    <row r="29" spans="1:11" ht="15" customHeight="1">
      <c r="A29" s="12"/>
      <c r="B29" s="78"/>
      <c r="C29" s="78"/>
      <c r="D29" s="78"/>
      <c r="E29" s="78"/>
      <c r="F29" s="78"/>
      <c r="G29" s="78"/>
      <c r="H29" s="78"/>
      <c r="I29" s="78"/>
      <c r="J29" s="47"/>
      <c r="K29" s="12"/>
    </row>
    <row r="30" spans="1:11" ht="15.75" customHeight="1">
      <c r="A30" s="12"/>
      <c r="B30" s="78"/>
      <c r="C30" s="78"/>
      <c r="D30" s="78"/>
      <c r="E30" s="78"/>
      <c r="F30" s="78"/>
      <c r="G30" s="78"/>
      <c r="H30" s="78"/>
      <c r="I30" s="78"/>
      <c r="J30" s="47"/>
      <c r="K30" s="12"/>
    </row>
    <row r="31" spans="1:11" ht="15.75" customHeight="1">
      <c r="A31" s="12"/>
      <c r="B31" s="78"/>
      <c r="C31" s="78"/>
      <c r="D31" s="78"/>
      <c r="E31" s="78"/>
      <c r="F31" s="78"/>
      <c r="G31" s="78"/>
      <c r="H31" s="78"/>
      <c r="I31" s="78"/>
      <c r="J31" s="47"/>
      <c r="K31" s="12"/>
    </row>
    <row r="32" spans="1:11" ht="15.75">
      <c r="A32" s="12"/>
      <c r="B32" s="42"/>
      <c r="C32" s="42"/>
      <c r="D32" s="42"/>
      <c r="E32" s="42"/>
      <c r="F32" s="42"/>
      <c r="G32" s="43"/>
      <c r="H32" s="42"/>
      <c r="I32" s="12"/>
      <c r="J32" s="12"/>
      <c r="K32" s="12"/>
    </row>
    <row r="33" spans="1:11" ht="15.75">
      <c r="A33" s="47"/>
      <c r="B33" s="47"/>
      <c r="C33" s="47"/>
      <c r="D33" s="47"/>
      <c r="E33" s="47"/>
      <c r="F33" s="48"/>
      <c r="G33" s="47"/>
      <c r="H33" s="48"/>
      <c r="I33" s="47"/>
      <c r="J33" s="47"/>
      <c r="K33" s="47"/>
    </row>
    <row r="34" spans="1:11" ht="15.75">
      <c r="A34" s="47"/>
      <c r="B34" s="48"/>
      <c r="C34" s="48"/>
      <c r="D34" s="48"/>
      <c r="E34" s="48"/>
      <c r="F34" s="48"/>
      <c r="G34" s="49"/>
      <c r="H34" s="48"/>
      <c r="I34" s="47"/>
      <c r="J34" s="47"/>
      <c r="K34" s="47"/>
    </row>
    <row r="35" spans="1:11" ht="15.75">
      <c r="A35" s="47"/>
      <c r="B35" s="47"/>
      <c r="C35" s="47"/>
      <c r="D35" s="47"/>
      <c r="E35" s="47"/>
      <c r="F35" s="48"/>
      <c r="G35" s="47"/>
      <c r="H35" s="50"/>
      <c r="I35" s="47"/>
      <c r="J35" s="47"/>
      <c r="K35" s="47"/>
    </row>
    <row r="36" spans="1:11" ht="15.75">
      <c r="A36" s="47"/>
      <c r="B36" s="48"/>
      <c r="C36" s="48"/>
      <c r="D36" s="48"/>
      <c r="E36" s="48"/>
      <c r="F36" s="48"/>
      <c r="G36" s="51"/>
      <c r="H36" s="48"/>
      <c r="I36" s="47"/>
      <c r="J36" s="47"/>
      <c r="K36" s="47"/>
    </row>
    <row r="37" spans="1:11" ht="15.75">
      <c r="A37" s="47"/>
      <c r="B37" s="47"/>
      <c r="C37" s="47"/>
      <c r="D37" s="47"/>
      <c r="E37" s="47"/>
      <c r="F37" s="48"/>
      <c r="G37" s="50"/>
      <c r="H37" s="47"/>
      <c r="I37" s="47"/>
      <c r="J37" s="47"/>
      <c r="K37" s="47"/>
    </row>
    <row r="38" spans="1:11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47"/>
    </row>
    <row r="39" spans="1:11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</row>
    <row r="40" spans="1:11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</row>
    <row r="41" spans="1:11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</row>
    <row r="42" spans="1:11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</row>
    <row r="43" spans="1:11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</row>
    <row r="44" spans="1:11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</row>
    <row r="45" spans="1:11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</row>
    <row r="46" spans="1:11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</row>
    <row r="47" spans="1:11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</row>
    <row r="48" spans="1:11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</row>
    <row r="49" spans="1:11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</row>
    <row r="50" spans="1:11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</row>
    <row r="51" spans="1:11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</row>
    <row r="52" spans="1:11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</row>
    <row r="53" spans="1:11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</row>
  </sheetData>
  <sheetProtection algorithmName="SHA-512" hashValue="cZx2RkfZKjBUonLjLTerCEJJr5FD1xepfZWspzvZOEfuwdDg6isQ9E3kK225rK+RZpoLCm+A09j9/KfXpPEcAA==" saltValue="d7hsXiqci/D5V+o63uZIcw==" spinCount="100000" sheet="1" formatCells="0" formatColumns="0" autoFilter="0"/>
  <mergeCells count="18">
    <mergeCell ref="J2:J3"/>
    <mergeCell ref="J4:J5"/>
    <mergeCell ref="B28:I31"/>
    <mergeCell ref="B21:E21"/>
    <mergeCell ref="B2:D5"/>
    <mergeCell ref="E2:H5"/>
    <mergeCell ref="I2:I3"/>
    <mergeCell ref="I4:I5"/>
    <mergeCell ref="B22:H22"/>
    <mergeCell ref="B23:H23"/>
    <mergeCell ref="B24:H24"/>
    <mergeCell ref="B25:H25"/>
    <mergeCell ref="B10:B11"/>
    <mergeCell ref="C10:C11"/>
    <mergeCell ref="C8:D8"/>
    <mergeCell ref="D10:D11"/>
    <mergeCell ref="E10:E11"/>
    <mergeCell ref="B7:J7"/>
  </mergeCells>
  <conditionalFormatting sqref="I25">
    <cfRule type="cellIs" dxfId="5" priority="1" stopIfTrue="1" operator="greaterThan">
      <formula>0.2</formula>
    </cfRule>
  </conditionalFormatting>
  <pageMargins left="0.7" right="0.7" top="0.75" bottom="0.75" header="0.3" footer="0.3"/>
  <pageSetup scale="52" orientation="landscape" verticalDpi="0" r:id="rId1"/>
  <rowBreaks count="1" manualBreakCount="1">
    <brk id="2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54"/>
  <sheetViews>
    <sheetView showGridLines="0" zoomScale="80" zoomScaleNormal="80" workbookViewId="0">
      <selection activeCell="E12" sqref="E12"/>
    </sheetView>
  </sheetViews>
  <sheetFormatPr defaultColWidth="0" defaultRowHeight="15"/>
  <cols>
    <col min="1" max="1" width="11.42578125" style="65" customWidth="1"/>
    <col min="2" max="2" width="20.85546875" style="65" bestFit="1" customWidth="1"/>
    <col min="3" max="4" width="15.85546875" style="65" customWidth="1"/>
    <col min="5" max="5" width="17.28515625" style="65" bestFit="1" customWidth="1"/>
    <col min="6" max="6" width="32.28515625" style="65" customWidth="1"/>
    <col min="7" max="7" width="38" style="65" bestFit="1" customWidth="1"/>
    <col min="8" max="8" width="30" style="65" customWidth="1"/>
    <col min="9" max="10" width="26.28515625" style="65" customWidth="1"/>
    <col min="11" max="11" width="11.42578125" style="65" customWidth="1"/>
    <col min="12" max="16" width="0" style="65" hidden="1" customWidth="1"/>
    <col min="17" max="16384" width="11.42578125" style="65" hidden="1"/>
  </cols>
  <sheetData>
    <row r="1" spans="1:16" s="13" customFormat="1" ht="15.75" thickBot="1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6" s="13" customFormat="1" ht="14.45" customHeight="1">
      <c r="A2" s="12"/>
      <c r="B2" s="82"/>
      <c r="C2" s="83"/>
      <c r="D2" s="84"/>
      <c r="E2" s="91" t="s">
        <v>29</v>
      </c>
      <c r="F2" s="92"/>
      <c r="G2" s="92"/>
      <c r="H2" s="93"/>
      <c r="I2" s="100" t="s">
        <v>1</v>
      </c>
      <c r="J2" s="119"/>
      <c r="K2" s="12"/>
    </row>
    <row r="3" spans="1:16" s="13" customFormat="1" ht="14.45" customHeight="1">
      <c r="A3" s="12"/>
      <c r="B3" s="85"/>
      <c r="C3" s="86"/>
      <c r="D3" s="87"/>
      <c r="E3" s="94"/>
      <c r="F3" s="95"/>
      <c r="G3" s="95"/>
      <c r="H3" s="96"/>
      <c r="I3" s="101"/>
      <c r="J3" s="120"/>
      <c r="K3" s="12"/>
    </row>
    <row r="4" spans="1:16" s="13" customFormat="1" ht="14.45" customHeight="1">
      <c r="A4" s="12"/>
      <c r="B4" s="85"/>
      <c r="C4" s="86"/>
      <c r="D4" s="87"/>
      <c r="E4" s="94"/>
      <c r="F4" s="95"/>
      <c r="G4" s="95"/>
      <c r="H4" s="96"/>
      <c r="I4" s="102" t="s">
        <v>2</v>
      </c>
      <c r="J4" s="121"/>
      <c r="K4" s="12"/>
    </row>
    <row r="5" spans="1:16" s="13" customFormat="1" ht="16.5" customHeight="1" thickBot="1">
      <c r="A5" s="12"/>
      <c r="B5" s="88"/>
      <c r="C5" s="89"/>
      <c r="D5" s="90"/>
      <c r="E5" s="97"/>
      <c r="F5" s="98"/>
      <c r="G5" s="98"/>
      <c r="H5" s="99"/>
      <c r="I5" s="103"/>
      <c r="J5" s="122"/>
      <c r="K5" s="12"/>
    </row>
    <row r="6" spans="1:16" s="13" customFormat="1" ht="19.5" customHeight="1" thickBot="1">
      <c r="A6" s="12"/>
      <c r="B6" s="14"/>
      <c r="C6" s="15"/>
      <c r="D6" s="12"/>
      <c r="E6" s="12"/>
      <c r="F6" s="12"/>
      <c r="G6" s="12"/>
      <c r="H6" s="12"/>
      <c r="I6" s="12"/>
      <c r="J6" s="12"/>
      <c r="K6" s="12"/>
    </row>
    <row r="7" spans="1:16" s="13" customFormat="1" ht="16.5" thickBot="1">
      <c r="A7" s="12"/>
      <c r="B7" s="116" t="s">
        <v>4</v>
      </c>
      <c r="C7" s="117"/>
      <c r="D7" s="117"/>
      <c r="E7" s="117"/>
      <c r="F7" s="117"/>
      <c r="G7" s="117"/>
      <c r="H7" s="117"/>
      <c r="I7" s="117"/>
      <c r="J7" s="118"/>
      <c r="K7" s="12"/>
    </row>
    <row r="8" spans="1:16" s="13" customFormat="1" ht="16.5" thickBot="1">
      <c r="A8" s="12"/>
      <c r="B8" s="52" t="s">
        <v>5</v>
      </c>
      <c r="C8" s="114"/>
      <c r="D8" s="115"/>
      <c r="E8" s="53" t="s">
        <v>7</v>
      </c>
      <c r="F8" s="16"/>
      <c r="G8" s="54" t="s">
        <v>9</v>
      </c>
      <c r="H8" s="16"/>
      <c r="I8" s="53" t="s">
        <v>10</v>
      </c>
      <c r="J8" s="17"/>
      <c r="K8" s="12"/>
    </row>
    <row r="9" spans="1:16" s="13" customFormat="1" ht="15.75" thickBot="1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6" s="13" customFormat="1" ht="63.75" customHeight="1">
      <c r="A10" s="12"/>
      <c r="B10" s="112" t="s">
        <v>11</v>
      </c>
      <c r="C10" s="112" t="s">
        <v>12</v>
      </c>
      <c r="D10" s="112" t="s">
        <v>13</v>
      </c>
      <c r="E10" s="112" t="s">
        <v>14</v>
      </c>
      <c r="F10" s="55" t="s">
        <v>15</v>
      </c>
      <c r="G10" s="56" t="s">
        <v>16</v>
      </c>
      <c r="H10" s="56" t="s">
        <v>17</v>
      </c>
      <c r="I10" s="57" t="s">
        <v>18</v>
      </c>
      <c r="J10" s="12"/>
      <c r="K10" s="12"/>
      <c r="L10" s="123" t="s">
        <v>30</v>
      </c>
      <c r="M10" s="123"/>
      <c r="N10" s="123"/>
      <c r="O10" s="123"/>
      <c r="P10" s="123"/>
    </row>
    <row r="11" spans="1:16" s="13" customFormat="1" ht="19.5" thickBot="1">
      <c r="A11" s="12"/>
      <c r="B11" s="113"/>
      <c r="C11" s="113"/>
      <c r="D11" s="113"/>
      <c r="E11" s="113"/>
      <c r="F11" s="58" t="s">
        <v>31</v>
      </c>
      <c r="G11" s="59" t="s">
        <v>31</v>
      </c>
      <c r="H11" s="59" t="s">
        <v>20</v>
      </c>
      <c r="I11" s="60" t="s">
        <v>21</v>
      </c>
      <c r="J11" s="12"/>
      <c r="K11" s="12"/>
      <c r="L11" s="123"/>
      <c r="M11" s="123"/>
      <c r="N11" s="123"/>
      <c r="O11" s="123"/>
      <c r="P11" s="123"/>
    </row>
    <row r="12" spans="1:16" s="13" customFormat="1" ht="28.5" customHeight="1">
      <c r="A12" s="12"/>
      <c r="B12" s="61">
        <v>1</v>
      </c>
      <c r="C12" s="19"/>
      <c r="D12" s="19"/>
      <c r="E12" s="20"/>
      <c r="F12" s="21"/>
      <c r="G12" s="22"/>
      <c r="H12" s="22"/>
      <c r="I12" s="23"/>
      <c r="J12" s="12"/>
      <c r="K12" s="12"/>
      <c r="L12" s="123"/>
      <c r="M12" s="123"/>
      <c r="N12" s="123"/>
      <c r="O12" s="123"/>
      <c r="P12" s="123"/>
    </row>
    <row r="13" spans="1:16" s="13" customFormat="1" ht="28.5" customHeight="1">
      <c r="A13" s="12"/>
      <c r="B13" s="62">
        <v>2</v>
      </c>
      <c r="C13" s="24"/>
      <c r="D13" s="24"/>
      <c r="E13" s="25"/>
      <c r="F13" s="26"/>
      <c r="G13" s="27"/>
      <c r="H13" s="27"/>
      <c r="I13" s="28"/>
      <c r="J13" s="12"/>
      <c r="K13" s="12"/>
      <c r="L13" s="123"/>
      <c r="M13" s="123"/>
      <c r="N13" s="123"/>
      <c r="O13" s="123"/>
      <c r="P13" s="123"/>
    </row>
    <row r="14" spans="1:16" s="13" customFormat="1" ht="28.5" customHeight="1">
      <c r="A14" s="12"/>
      <c r="B14" s="62">
        <v>3</v>
      </c>
      <c r="C14" s="24"/>
      <c r="D14" s="24"/>
      <c r="E14" s="25"/>
      <c r="F14" s="26"/>
      <c r="G14" s="27"/>
      <c r="H14" s="27"/>
      <c r="I14" s="28"/>
      <c r="J14" s="12"/>
      <c r="K14" s="12"/>
      <c r="L14" s="123"/>
      <c r="M14" s="123"/>
      <c r="N14" s="123"/>
      <c r="O14" s="123"/>
      <c r="P14" s="123"/>
    </row>
    <row r="15" spans="1:16" s="13" customFormat="1" ht="28.5" customHeight="1">
      <c r="A15" s="12"/>
      <c r="B15" s="62">
        <v>4</v>
      </c>
      <c r="C15" s="24"/>
      <c r="D15" s="24"/>
      <c r="E15" s="25"/>
      <c r="F15" s="26"/>
      <c r="G15" s="27"/>
      <c r="H15" s="27"/>
      <c r="I15" s="28"/>
      <c r="J15" s="12"/>
      <c r="K15" s="12"/>
      <c r="L15" s="123"/>
      <c r="M15" s="123"/>
      <c r="N15" s="123"/>
      <c r="O15" s="123"/>
      <c r="P15" s="123"/>
    </row>
    <row r="16" spans="1:16" s="13" customFormat="1" ht="28.5" customHeight="1">
      <c r="A16" s="12"/>
      <c r="B16" s="62">
        <v>5</v>
      </c>
      <c r="C16" s="24"/>
      <c r="D16" s="24"/>
      <c r="E16" s="25"/>
      <c r="F16" s="26"/>
      <c r="G16" s="27"/>
      <c r="H16" s="27"/>
      <c r="I16" s="28"/>
      <c r="J16" s="12"/>
      <c r="K16" s="12"/>
    </row>
    <row r="17" spans="1:11" s="13" customFormat="1" ht="28.5" customHeight="1">
      <c r="A17" s="12"/>
      <c r="B17" s="62">
        <v>6</v>
      </c>
      <c r="C17" s="24"/>
      <c r="D17" s="24"/>
      <c r="E17" s="25"/>
      <c r="F17" s="26"/>
      <c r="G17" s="27"/>
      <c r="H17" s="27"/>
      <c r="I17" s="28"/>
      <c r="J17" s="12"/>
      <c r="K17" s="12"/>
    </row>
    <row r="18" spans="1:11" s="13" customFormat="1" ht="28.5" customHeight="1">
      <c r="A18" s="12"/>
      <c r="B18" s="62">
        <v>7</v>
      </c>
      <c r="C18" s="24"/>
      <c r="D18" s="24"/>
      <c r="E18" s="25"/>
      <c r="F18" s="26"/>
      <c r="G18" s="27"/>
      <c r="H18" s="27"/>
      <c r="I18" s="28"/>
      <c r="J18" s="12"/>
      <c r="K18" s="12"/>
    </row>
    <row r="19" spans="1:11" s="13" customFormat="1" ht="28.5" customHeight="1">
      <c r="A19" s="12"/>
      <c r="B19" s="62">
        <v>8</v>
      </c>
      <c r="C19" s="24"/>
      <c r="D19" s="24"/>
      <c r="E19" s="25"/>
      <c r="F19" s="26"/>
      <c r="G19" s="27"/>
      <c r="H19" s="27"/>
      <c r="I19" s="28"/>
      <c r="J19" s="12"/>
      <c r="K19" s="12"/>
    </row>
    <row r="20" spans="1:11" s="13" customFormat="1" ht="28.5" customHeight="1" thickBot="1">
      <c r="A20" s="12"/>
      <c r="B20" s="63">
        <v>9</v>
      </c>
      <c r="C20" s="29"/>
      <c r="D20" s="29"/>
      <c r="E20" s="30"/>
      <c r="F20" s="31"/>
      <c r="G20" s="32"/>
      <c r="H20" s="32"/>
      <c r="I20" s="33"/>
      <c r="J20" s="12"/>
      <c r="K20" s="12"/>
    </row>
    <row r="21" spans="1:11" s="13" customFormat="1" ht="28.5" customHeight="1" thickBot="1">
      <c r="A21" s="12"/>
      <c r="B21" s="79" t="s">
        <v>22</v>
      </c>
      <c r="C21" s="80"/>
      <c r="D21" s="80"/>
      <c r="E21" s="81"/>
      <c r="F21" s="34"/>
      <c r="G21" s="35"/>
      <c r="H21" s="35"/>
      <c r="I21" s="36"/>
      <c r="J21" s="12"/>
      <c r="K21" s="12"/>
    </row>
    <row r="22" spans="1:11" s="13" customFormat="1" ht="21.75" customHeight="1">
      <c r="A22" s="12"/>
      <c r="B22" s="79" t="s">
        <v>23</v>
      </c>
      <c r="C22" s="80"/>
      <c r="D22" s="80"/>
      <c r="E22" s="80"/>
      <c r="F22" s="104"/>
      <c r="G22" s="104"/>
      <c r="H22" s="105"/>
      <c r="I22" s="37"/>
      <c r="J22" s="12"/>
      <c r="K22" s="12"/>
    </row>
    <row r="23" spans="1:11" s="13" customFormat="1" ht="21.75" customHeight="1">
      <c r="A23" s="12"/>
      <c r="B23" s="106" t="s">
        <v>24</v>
      </c>
      <c r="C23" s="107"/>
      <c r="D23" s="107"/>
      <c r="E23" s="107"/>
      <c r="F23" s="107"/>
      <c r="G23" s="107"/>
      <c r="H23" s="107"/>
      <c r="I23" s="38"/>
      <c r="J23" s="12"/>
      <c r="K23" s="12"/>
    </row>
    <row r="24" spans="1:11" s="13" customFormat="1" ht="21.75" customHeight="1">
      <c r="A24" s="12"/>
      <c r="B24" s="106" t="s">
        <v>25</v>
      </c>
      <c r="C24" s="107"/>
      <c r="D24" s="107"/>
      <c r="E24" s="107"/>
      <c r="F24" s="107"/>
      <c r="G24" s="107"/>
      <c r="H24" s="107"/>
      <c r="I24" s="39"/>
      <c r="J24" s="12"/>
      <c r="K24" s="12"/>
    </row>
    <row r="25" spans="1:11" s="13" customFormat="1" ht="21.75" customHeight="1" thickBot="1">
      <c r="A25" s="12"/>
      <c r="B25" s="109" t="s">
        <v>26</v>
      </c>
      <c r="C25" s="110"/>
      <c r="D25" s="110"/>
      <c r="E25" s="110"/>
      <c r="F25" s="110"/>
      <c r="G25" s="110"/>
      <c r="H25" s="110"/>
      <c r="I25" s="40"/>
      <c r="J25" s="12"/>
      <c r="K25" s="12"/>
    </row>
    <row r="26" spans="1:11" s="13" customFormat="1" ht="16.5" thickBot="1">
      <c r="A26" s="12"/>
      <c r="B26" s="41"/>
      <c r="C26" s="41"/>
      <c r="D26" s="41"/>
      <c r="E26" s="41"/>
      <c r="F26" s="42"/>
      <c r="G26" s="43"/>
      <c r="H26" s="64" t="s">
        <v>27</v>
      </c>
      <c r="I26" s="45"/>
      <c r="J26" s="12"/>
      <c r="K26" s="12"/>
    </row>
    <row r="27" spans="1:11" s="13" customFormat="1" ht="17.25" customHeight="1">
      <c r="A27" s="12"/>
      <c r="B27" s="12"/>
      <c r="C27" s="12"/>
      <c r="D27" s="12"/>
      <c r="E27" s="12"/>
      <c r="F27" s="41"/>
      <c r="G27" s="12"/>
      <c r="H27" s="42"/>
      <c r="I27" s="12"/>
      <c r="J27" s="12"/>
      <c r="K27" s="12"/>
    </row>
    <row r="28" spans="1:11" s="13" customFormat="1" ht="17.25" customHeight="1">
      <c r="A28" s="12"/>
      <c r="B28" s="78" t="s">
        <v>32</v>
      </c>
      <c r="C28" s="78"/>
      <c r="D28" s="78"/>
      <c r="E28" s="78"/>
      <c r="F28" s="78"/>
      <c r="G28" s="78"/>
      <c r="H28" s="78"/>
      <c r="I28" s="78"/>
      <c r="J28" s="12"/>
      <c r="K28" s="12"/>
    </row>
    <row r="29" spans="1:11" s="13" customFormat="1" ht="17.25" customHeight="1">
      <c r="A29" s="12"/>
      <c r="B29" s="78"/>
      <c r="C29" s="78"/>
      <c r="D29" s="78"/>
      <c r="E29" s="78"/>
      <c r="F29" s="78"/>
      <c r="G29" s="78"/>
      <c r="H29" s="78"/>
      <c r="I29" s="78"/>
      <c r="J29" s="12"/>
      <c r="K29" s="12"/>
    </row>
    <row r="30" spans="1:11" s="13" customFormat="1">
      <c r="A30" s="12"/>
      <c r="B30" s="78"/>
      <c r="C30" s="78"/>
      <c r="D30" s="78"/>
      <c r="E30" s="78"/>
      <c r="F30" s="78"/>
      <c r="G30" s="78"/>
      <c r="H30" s="78"/>
      <c r="I30" s="78"/>
      <c r="J30" s="12"/>
      <c r="K30" s="12"/>
    </row>
    <row r="31" spans="1:11" s="13" customFormat="1">
      <c r="A31" s="12"/>
      <c r="B31" s="78"/>
      <c r="C31" s="78"/>
      <c r="D31" s="78"/>
      <c r="E31" s="78"/>
      <c r="F31" s="78"/>
      <c r="G31" s="78"/>
      <c r="H31" s="78"/>
      <c r="I31" s="78"/>
      <c r="J31" s="12"/>
      <c r="K31" s="12"/>
    </row>
    <row r="32" spans="1:11" s="13" customFormat="1" ht="15.75">
      <c r="A32" s="12"/>
      <c r="B32" s="42"/>
      <c r="C32" s="42"/>
      <c r="D32" s="42"/>
      <c r="E32" s="42"/>
      <c r="F32" s="42"/>
      <c r="G32" s="43"/>
      <c r="H32" s="42"/>
      <c r="I32" s="12"/>
      <c r="J32" s="12"/>
      <c r="K32" s="12"/>
    </row>
    <row r="33" spans="1:11" s="13" customFormat="1" ht="15.75">
      <c r="A33" s="47"/>
      <c r="B33" s="47"/>
      <c r="C33" s="47"/>
      <c r="D33" s="47"/>
      <c r="E33" s="47"/>
      <c r="F33" s="48"/>
      <c r="G33" s="47"/>
      <c r="H33" s="48"/>
      <c r="I33" s="47"/>
      <c r="J33" s="47"/>
      <c r="K33" s="47"/>
    </row>
    <row r="34" spans="1:11" s="13" customFormat="1" ht="15.75">
      <c r="A34" s="47"/>
      <c r="B34" s="48"/>
      <c r="C34" s="48"/>
      <c r="D34" s="48"/>
      <c r="E34" s="48"/>
      <c r="F34" s="48"/>
      <c r="G34" s="49"/>
      <c r="H34" s="48"/>
      <c r="I34" s="47"/>
      <c r="J34" s="47"/>
      <c r="K34" s="47"/>
    </row>
    <row r="35" spans="1:11" s="13" customFormat="1" ht="15.75">
      <c r="A35" s="47"/>
      <c r="B35" s="47"/>
      <c r="C35" s="47"/>
      <c r="D35" s="47"/>
      <c r="E35" s="47"/>
      <c r="F35" s="48"/>
      <c r="G35" s="47"/>
      <c r="H35" s="50"/>
      <c r="I35" s="47"/>
      <c r="J35" s="47"/>
      <c r="K35" s="47"/>
    </row>
    <row r="36" spans="1:11" s="13" customFormat="1" ht="15.75">
      <c r="A36" s="47"/>
      <c r="B36" s="48"/>
      <c r="C36" s="48"/>
      <c r="D36" s="48"/>
      <c r="E36" s="48"/>
      <c r="F36" s="48"/>
      <c r="G36" s="51"/>
      <c r="H36" s="48"/>
      <c r="I36" s="47"/>
      <c r="J36" s="47"/>
      <c r="K36" s="47"/>
    </row>
    <row r="37" spans="1:11" s="13" customFormat="1" ht="15.75">
      <c r="A37" s="47"/>
      <c r="B37" s="47"/>
      <c r="C37" s="47"/>
      <c r="D37" s="47"/>
      <c r="E37" s="47"/>
      <c r="F37" s="48"/>
      <c r="G37" s="50"/>
      <c r="H37" s="47"/>
      <c r="I37" s="47"/>
      <c r="J37" s="47"/>
      <c r="K37" s="47"/>
    </row>
    <row r="38" spans="1:11" s="13" customFormat="1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47"/>
    </row>
    <row r="39" spans="1:11" s="13" customFormat="1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</row>
    <row r="40" spans="1:11" s="13" customFormat="1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</row>
    <row r="41" spans="1:11" s="13" customFormat="1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</row>
    <row r="42" spans="1:11" s="13" customFormat="1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</row>
    <row r="43" spans="1:11" s="13" customFormat="1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</row>
    <row r="44" spans="1:11" s="13" customFormat="1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</row>
    <row r="45" spans="1:11" s="13" customFormat="1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</row>
    <row r="46" spans="1:11" s="13" customFormat="1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</row>
    <row r="47" spans="1:11" s="13" customFormat="1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</row>
    <row r="48" spans="1:11" s="13" customFormat="1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</row>
    <row r="49" spans="1:11" s="13" customFormat="1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</row>
    <row r="50" spans="1:11" s="13" customFormat="1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</row>
    <row r="51" spans="1:11" s="13" customFormat="1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</row>
    <row r="52" spans="1:11" s="13" customFormat="1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</row>
    <row r="53" spans="1:11" s="13" customFormat="1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</row>
    <row r="54" spans="1:11" s="13" customFormat="1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7"/>
    </row>
  </sheetData>
  <sheetProtection algorithmName="SHA-512" hashValue="7jOjRaVUusRmoQxJnC6ZTloBqTuilU4IVv3ngOuW7ydpXL8m8vk9GfmZeXVCB84qm+AJSogRqL9AsV45VbUCmg==" saltValue="+jXosHqtRvGV/WZoQoKe9Q==" spinCount="100000" sheet="1" objects="1" scenarios="1" insertHyperlinks="0" autoFilter="0"/>
  <mergeCells count="19">
    <mergeCell ref="B28:I31"/>
    <mergeCell ref="B21:E21"/>
    <mergeCell ref="B22:H22"/>
    <mergeCell ref="B23:H23"/>
    <mergeCell ref="B24:H24"/>
    <mergeCell ref="B25:H25"/>
    <mergeCell ref="L10:P15"/>
    <mergeCell ref="B2:D5"/>
    <mergeCell ref="E2:H5"/>
    <mergeCell ref="I2:I3"/>
    <mergeCell ref="I4:I5"/>
    <mergeCell ref="B10:B11"/>
    <mergeCell ref="C10:C11"/>
    <mergeCell ref="D10:D11"/>
    <mergeCell ref="E10:E11"/>
    <mergeCell ref="B7:J7"/>
    <mergeCell ref="J2:J3"/>
    <mergeCell ref="J4:J5"/>
    <mergeCell ref="C8:D8"/>
  </mergeCells>
  <conditionalFormatting sqref="I25">
    <cfRule type="cellIs" dxfId="4" priority="1" stopIfTrue="1" operator="greaterThan">
      <formula>0.2</formula>
    </cfRule>
  </conditionalFormatting>
  <pageMargins left="0.7" right="0.7" top="0.75" bottom="0.75" header="0.3" footer="0.3"/>
  <pageSetup scale="52" orientation="landscape" verticalDpi="0" r:id="rId1"/>
  <rowBreaks count="1" manualBreakCount="1">
    <brk id="26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54"/>
  <sheetViews>
    <sheetView showGridLines="0" zoomScale="80" zoomScaleNormal="80" workbookViewId="0">
      <selection activeCell="C1" sqref="C1"/>
    </sheetView>
  </sheetViews>
  <sheetFormatPr defaultColWidth="0" defaultRowHeight="15"/>
  <cols>
    <col min="1" max="1" width="11.42578125" style="13" customWidth="1"/>
    <col min="2" max="2" width="20.85546875" style="13" bestFit="1" customWidth="1"/>
    <col min="3" max="4" width="15.85546875" style="13" customWidth="1"/>
    <col min="5" max="5" width="17.28515625" style="13" bestFit="1" customWidth="1"/>
    <col min="6" max="6" width="32.28515625" style="13" customWidth="1"/>
    <col min="7" max="7" width="38" style="13" bestFit="1" customWidth="1"/>
    <col min="8" max="8" width="30" style="13" customWidth="1"/>
    <col min="9" max="10" width="26.28515625" style="13" customWidth="1"/>
    <col min="11" max="11" width="11.42578125" style="13" customWidth="1"/>
    <col min="12" max="16" width="0" style="13" hidden="1" customWidth="1"/>
    <col min="17" max="16384" width="11.42578125" style="13" hidden="1"/>
  </cols>
  <sheetData>
    <row r="1" spans="1:16" ht="15.75" thickBot="1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6" ht="14.45" customHeight="1">
      <c r="A2" s="12"/>
      <c r="B2" s="82"/>
      <c r="C2" s="83"/>
      <c r="D2" s="84"/>
      <c r="E2" s="91" t="s">
        <v>33</v>
      </c>
      <c r="F2" s="92"/>
      <c r="G2" s="92"/>
      <c r="H2" s="93"/>
      <c r="I2" s="124" t="s">
        <v>1</v>
      </c>
      <c r="J2" s="119"/>
      <c r="K2" s="12"/>
    </row>
    <row r="3" spans="1:16" ht="14.45" customHeight="1">
      <c r="A3" s="12"/>
      <c r="B3" s="85"/>
      <c r="C3" s="86"/>
      <c r="D3" s="87"/>
      <c r="E3" s="94"/>
      <c r="F3" s="95"/>
      <c r="G3" s="95"/>
      <c r="H3" s="96"/>
      <c r="I3" s="125"/>
      <c r="J3" s="120"/>
      <c r="K3" s="12"/>
    </row>
    <row r="4" spans="1:16" ht="14.45" customHeight="1">
      <c r="A4" s="12"/>
      <c r="B4" s="85"/>
      <c r="C4" s="86"/>
      <c r="D4" s="87"/>
      <c r="E4" s="94"/>
      <c r="F4" s="95"/>
      <c r="G4" s="95"/>
      <c r="H4" s="96"/>
      <c r="I4" s="126" t="s">
        <v>2</v>
      </c>
      <c r="J4" s="121"/>
      <c r="K4" s="12"/>
    </row>
    <row r="5" spans="1:16" ht="16.5" customHeight="1" thickBot="1">
      <c r="A5" s="12"/>
      <c r="B5" s="88"/>
      <c r="C5" s="89"/>
      <c r="D5" s="90"/>
      <c r="E5" s="97"/>
      <c r="F5" s="98"/>
      <c r="G5" s="98"/>
      <c r="H5" s="99"/>
      <c r="I5" s="127"/>
      <c r="J5" s="122"/>
      <c r="K5" s="12"/>
    </row>
    <row r="6" spans="1:16" ht="19.5" customHeight="1" thickBot="1">
      <c r="A6" s="12"/>
      <c r="B6" s="14"/>
      <c r="C6" s="15"/>
      <c r="D6" s="12"/>
      <c r="E6" s="12"/>
      <c r="F6" s="12"/>
      <c r="G6" s="12"/>
      <c r="H6" s="12"/>
      <c r="I6" s="12"/>
      <c r="J6" s="12"/>
      <c r="K6" s="12"/>
    </row>
    <row r="7" spans="1:16" ht="16.5" thickBot="1">
      <c r="A7" s="12"/>
      <c r="B7" s="116" t="s">
        <v>4</v>
      </c>
      <c r="C7" s="117"/>
      <c r="D7" s="117"/>
      <c r="E7" s="117"/>
      <c r="F7" s="117"/>
      <c r="G7" s="117"/>
      <c r="H7" s="117"/>
      <c r="I7" s="117"/>
      <c r="J7" s="118"/>
      <c r="K7" s="12"/>
    </row>
    <row r="8" spans="1:16" ht="16.5" thickBot="1">
      <c r="A8" s="12"/>
      <c r="B8" s="52" t="s">
        <v>5</v>
      </c>
      <c r="C8" s="114"/>
      <c r="D8" s="115"/>
      <c r="E8" s="53" t="s">
        <v>7</v>
      </c>
      <c r="F8" s="16"/>
      <c r="G8" s="54" t="s">
        <v>9</v>
      </c>
      <c r="H8" s="16"/>
      <c r="I8" s="53" t="s">
        <v>10</v>
      </c>
      <c r="J8" s="17"/>
      <c r="K8" s="12"/>
    </row>
    <row r="9" spans="1:16" ht="15.75" thickBot="1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6" ht="78" customHeight="1">
      <c r="A10" s="12"/>
      <c r="B10" s="112" t="s">
        <v>11</v>
      </c>
      <c r="C10" s="112" t="s">
        <v>12</v>
      </c>
      <c r="D10" s="112" t="s">
        <v>13</v>
      </c>
      <c r="E10" s="112" t="s">
        <v>14</v>
      </c>
      <c r="F10" s="55" t="s">
        <v>15</v>
      </c>
      <c r="G10" s="56" t="s">
        <v>16</v>
      </c>
      <c r="H10" s="56" t="s">
        <v>17</v>
      </c>
      <c r="I10" s="57" t="s">
        <v>18</v>
      </c>
      <c r="J10" s="12"/>
      <c r="K10" s="12"/>
      <c r="L10" s="123" t="s">
        <v>30</v>
      </c>
      <c r="M10" s="123"/>
      <c r="N10" s="123"/>
      <c r="O10" s="123"/>
      <c r="P10" s="123"/>
    </row>
    <row r="11" spans="1:16" ht="19.5" thickBot="1">
      <c r="A11" s="12"/>
      <c r="B11" s="113"/>
      <c r="C11" s="113"/>
      <c r="D11" s="113"/>
      <c r="E11" s="113"/>
      <c r="F11" s="58" t="s">
        <v>34</v>
      </c>
      <c r="G11" s="59" t="s">
        <v>34</v>
      </c>
      <c r="H11" s="59" t="s">
        <v>20</v>
      </c>
      <c r="I11" s="60" t="s">
        <v>21</v>
      </c>
      <c r="J11" s="12"/>
      <c r="K11" s="12"/>
      <c r="L11" s="123"/>
      <c r="M11" s="123"/>
      <c r="N11" s="123"/>
      <c r="O11" s="123"/>
      <c r="P11" s="123"/>
    </row>
    <row r="12" spans="1:16" ht="28.5" customHeight="1">
      <c r="A12" s="12"/>
      <c r="B12" s="61">
        <v>1</v>
      </c>
      <c r="C12" s="19"/>
      <c r="D12" s="19"/>
      <c r="E12" s="20"/>
      <c r="F12" s="21"/>
      <c r="G12" s="22"/>
      <c r="H12" s="22"/>
      <c r="I12" s="23"/>
      <c r="J12" s="12"/>
      <c r="K12" s="12"/>
      <c r="L12" s="123"/>
      <c r="M12" s="123"/>
      <c r="N12" s="123"/>
      <c r="O12" s="123"/>
      <c r="P12" s="123"/>
    </row>
    <row r="13" spans="1:16" ht="28.5" customHeight="1">
      <c r="A13" s="12"/>
      <c r="B13" s="62">
        <v>2</v>
      </c>
      <c r="C13" s="24"/>
      <c r="D13" s="24"/>
      <c r="E13" s="25"/>
      <c r="F13" s="26"/>
      <c r="G13" s="27"/>
      <c r="H13" s="27"/>
      <c r="I13" s="28"/>
      <c r="J13" s="12"/>
      <c r="K13" s="12"/>
      <c r="L13" s="123"/>
      <c r="M13" s="123"/>
      <c r="N13" s="123"/>
      <c r="O13" s="123"/>
      <c r="P13" s="123"/>
    </row>
    <row r="14" spans="1:16" ht="28.5" customHeight="1">
      <c r="A14" s="12"/>
      <c r="B14" s="62">
        <v>3</v>
      </c>
      <c r="C14" s="24"/>
      <c r="D14" s="24"/>
      <c r="E14" s="25"/>
      <c r="F14" s="26"/>
      <c r="G14" s="27"/>
      <c r="H14" s="27"/>
      <c r="I14" s="28"/>
      <c r="J14" s="12"/>
      <c r="K14" s="12"/>
      <c r="L14" s="123"/>
      <c r="M14" s="123"/>
      <c r="N14" s="123"/>
      <c r="O14" s="123"/>
      <c r="P14" s="123"/>
    </row>
    <row r="15" spans="1:16" ht="28.5" customHeight="1">
      <c r="A15" s="12"/>
      <c r="B15" s="62">
        <v>4</v>
      </c>
      <c r="C15" s="24"/>
      <c r="D15" s="24"/>
      <c r="E15" s="25"/>
      <c r="F15" s="26"/>
      <c r="G15" s="27"/>
      <c r="H15" s="27"/>
      <c r="I15" s="28"/>
      <c r="J15" s="12"/>
      <c r="K15" s="12"/>
      <c r="L15" s="123"/>
      <c r="M15" s="123"/>
      <c r="N15" s="123"/>
      <c r="O15" s="123"/>
      <c r="P15" s="123"/>
    </row>
    <row r="16" spans="1:16" ht="28.5" customHeight="1">
      <c r="A16" s="12"/>
      <c r="B16" s="62">
        <v>5</v>
      </c>
      <c r="C16" s="24"/>
      <c r="D16" s="24"/>
      <c r="E16" s="25"/>
      <c r="F16" s="26"/>
      <c r="G16" s="27"/>
      <c r="H16" s="27"/>
      <c r="I16" s="28"/>
      <c r="J16" s="12"/>
      <c r="K16" s="12"/>
    </row>
    <row r="17" spans="1:11" ht="28.5" customHeight="1">
      <c r="A17" s="12"/>
      <c r="B17" s="62">
        <v>6</v>
      </c>
      <c r="C17" s="24"/>
      <c r="D17" s="24"/>
      <c r="E17" s="25"/>
      <c r="F17" s="26"/>
      <c r="G17" s="27"/>
      <c r="H17" s="27"/>
      <c r="I17" s="28"/>
      <c r="J17" s="12"/>
      <c r="K17" s="12"/>
    </row>
    <row r="18" spans="1:11" ht="28.5" customHeight="1">
      <c r="A18" s="12"/>
      <c r="B18" s="62">
        <v>7</v>
      </c>
      <c r="C18" s="24"/>
      <c r="D18" s="24"/>
      <c r="E18" s="25"/>
      <c r="F18" s="26"/>
      <c r="G18" s="27"/>
      <c r="H18" s="27"/>
      <c r="I18" s="28"/>
      <c r="J18" s="12"/>
      <c r="K18" s="12"/>
    </row>
    <row r="19" spans="1:11" ht="28.5" customHeight="1">
      <c r="A19" s="12"/>
      <c r="B19" s="62">
        <v>8</v>
      </c>
      <c r="C19" s="24"/>
      <c r="D19" s="24"/>
      <c r="E19" s="25"/>
      <c r="F19" s="26"/>
      <c r="G19" s="27"/>
      <c r="H19" s="27"/>
      <c r="I19" s="28"/>
      <c r="J19" s="12"/>
      <c r="K19" s="12"/>
    </row>
    <row r="20" spans="1:11" ht="28.5" customHeight="1" thickBot="1">
      <c r="A20" s="12"/>
      <c r="B20" s="63">
        <v>9</v>
      </c>
      <c r="C20" s="29"/>
      <c r="D20" s="29"/>
      <c r="E20" s="30"/>
      <c r="F20" s="31"/>
      <c r="G20" s="32"/>
      <c r="H20" s="32"/>
      <c r="I20" s="33"/>
      <c r="J20" s="12"/>
      <c r="K20" s="12"/>
    </row>
    <row r="21" spans="1:11" ht="28.5" customHeight="1" thickBot="1">
      <c r="A21" s="12"/>
      <c r="B21" s="79" t="s">
        <v>22</v>
      </c>
      <c r="C21" s="80"/>
      <c r="D21" s="80"/>
      <c r="E21" s="81"/>
      <c r="F21" s="34"/>
      <c r="G21" s="35"/>
      <c r="H21" s="35"/>
      <c r="I21" s="36"/>
      <c r="J21" s="12"/>
      <c r="K21" s="12"/>
    </row>
    <row r="22" spans="1:11" ht="21.75" customHeight="1">
      <c r="A22" s="12"/>
      <c r="B22" s="79" t="s">
        <v>23</v>
      </c>
      <c r="C22" s="80"/>
      <c r="D22" s="80"/>
      <c r="E22" s="80"/>
      <c r="F22" s="104"/>
      <c r="G22" s="104"/>
      <c r="H22" s="105"/>
      <c r="I22" s="37"/>
      <c r="J22" s="12"/>
      <c r="K22" s="12"/>
    </row>
    <row r="23" spans="1:11" ht="21.75" customHeight="1">
      <c r="A23" s="12"/>
      <c r="B23" s="106" t="s">
        <v>24</v>
      </c>
      <c r="C23" s="107"/>
      <c r="D23" s="107"/>
      <c r="E23" s="107"/>
      <c r="F23" s="107"/>
      <c r="G23" s="107"/>
      <c r="H23" s="107"/>
      <c r="I23" s="38"/>
      <c r="J23" s="12"/>
      <c r="K23" s="12"/>
    </row>
    <row r="24" spans="1:11" ht="21.75" customHeight="1">
      <c r="A24" s="12"/>
      <c r="B24" s="106" t="s">
        <v>25</v>
      </c>
      <c r="C24" s="107"/>
      <c r="D24" s="107"/>
      <c r="E24" s="107"/>
      <c r="F24" s="107"/>
      <c r="G24" s="107"/>
      <c r="H24" s="107"/>
      <c r="I24" s="39"/>
      <c r="J24" s="12"/>
      <c r="K24" s="12"/>
    </row>
    <row r="25" spans="1:11" ht="21.75" customHeight="1" thickBot="1">
      <c r="A25" s="12"/>
      <c r="B25" s="109" t="s">
        <v>26</v>
      </c>
      <c r="C25" s="110"/>
      <c r="D25" s="110"/>
      <c r="E25" s="110"/>
      <c r="F25" s="110"/>
      <c r="G25" s="110"/>
      <c r="H25" s="110"/>
      <c r="I25" s="40"/>
      <c r="J25" s="12"/>
      <c r="K25" s="12"/>
    </row>
    <row r="26" spans="1:11" ht="16.5" thickBot="1">
      <c r="A26" s="12"/>
      <c r="B26" s="41"/>
      <c r="C26" s="41"/>
      <c r="D26" s="41"/>
      <c r="E26" s="41"/>
      <c r="F26" s="42"/>
      <c r="G26" s="43"/>
      <c r="H26" s="44" t="s">
        <v>27</v>
      </c>
      <c r="I26" s="45"/>
      <c r="J26" s="12"/>
      <c r="K26" s="12"/>
    </row>
    <row r="27" spans="1:11" ht="15.75">
      <c r="A27" s="12"/>
      <c r="B27" s="12"/>
      <c r="C27" s="12"/>
      <c r="D27" s="12"/>
      <c r="E27" s="12"/>
      <c r="F27" s="41"/>
      <c r="G27" s="12"/>
      <c r="H27" s="42"/>
      <c r="I27" s="12"/>
      <c r="J27" s="12"/>
      <c r="K27" s="12"/>
    </row>
    <row r="28" spans="1:11">
      <c r="A28" s="12"/>
      <c r="B28" s="78" t="s">
        <v>28</v>
      </c>
      <c r="C28" s="78"/>
      <c r="D28" s="78"/>
      <c r="E28" s="78"/>
      <c r="F28" s="78"/>
      <c r="G28" s="78"/>
      <c r="H28" s="78"/>
      <c r="I28" s="78"/>
      <c r="J28" s="12"/>
      <c r="K28" s="12"/>
    </row>
    <row r="29" spans="1:11" ht="15" customHeight="1">
      <c r="A29" s="12"/>
      <c r="B29" s="78"/>
      <c r="C29" s="78"/>
      <c r="D29" s="78"/>
      <c r="E29" s="78"/>
      <c r="F29" s="78"/>
      <c r="G29" s="78"/>
      <c r="H29" s="78"/>
      <c r="I29" s="78"/>
      <c r="J29" s="12"/>
      <c r="K29" s="12"/>
    </row>
    <row r="30" spans="1:11">
      <c r="A30" s="12"/>
      <c r="B30" s="78"/>
      <c r="C30" s="78"/>
      <c r="D30" s="78"/>
      <c r="E30" s="78"/>
      <c r="F30" s="78"/>
      <c r="G30" s="78"/>
      <c r="H30" s="78"/>
      <c r="I30" s="78"/>
      <c r="J30" s="12"/>
      <c r="K30" s="12"/>
    </row>
    <row r="31" spans="1:11">
      <c r="A31" s="12"/>
      <c r="B31" s="78"/>
      <c r="C31" s="78"/>
      <c r="D31" s="78"/>
      <c r="E31" s="78"/>
      <c r="F31" s="78"/>
      <c r="G31" s="78"/>
      <c r="H31" s="78"/>
      <c r="I31" s="78"/>
      <c r="J31" s="12"/>
      <c r="K31" s="12"/>
    </row>
    <row r="32" spans="1:11" ht="15.75">
      <c r="A32" s="12"/>
      <c r="B32" s="42"/>
      <c r="C32" s="42"/>
      <c r="D32" s="42"/>
      <c r="E32" s="42"/>
      <c r="F32" s="42"/>
      <c r="G32" s="43"/>
      <c r="H32" s="42"/>
      <c r="I32" s="12"/>
      <c r="J32" s="12"/>
      <c r="K32" s="12"/>
    </row>
    <row r="33" spans="1:11" ht="15.75">
      <c r="A33" s="47"/>
      <c r="B33" s="47"/>
      <c r="C33" s="47"/>
      <c r="D33" s="47"/>
      <c r="E33" s="47"/>
      <c r="F33" s="48"/>
      <c r="G33" s="47"/>
      <c r="H33" s="48"/>
      <c r="I33" s="47"/>
      <c r="J33" s="47"/>
      <c r="K33" s="47"/>
    </row>
    <row r="34" spans="1:11" ht="15.75">
      <c r="A34" s="47"/>
      <c r="B34" s="48"/>
      <c r="C34" s="48"/>
      <c r="D34" s="48"/>
      <c r="E34" s="48"/>
      <c r="F34" s="48"/>
      <c r="G34" s="49"/>
      <c r="H34" s="48"/>
      <c r="I34" s="47"/>
      <c r="J34" s="47"/>
      <c r="K34" s="47"/>
    </row>
    <row r="35" spans="1:11" ht="15.75">
      <c r="A35" s="47"/>
      <c r="B35" s="47"/>
      <c r="C35" s="47"/>
      <c r="D35" s="47"/>
      <c r="E35" s="47"/>
      <c r="F35" s="48"/>
      <c r="G35" s="47"/>
      <c r="H35" s="50"/>
      <c r="I35" s="47"/>
      <c r="J35" s="47"/>
      <c r="K35" s="47"/>
    </row>
    <row r="36" spans="1:11" ht="15.75">
      <c r="A36" s="47"/>
      <c r="B36" s="48"/>
      <c r="C36" s="48"/>
      <c r="D36" s="48"/>
      <c r="E36" s="48"/>
      <c r="F36" s="48"/>
      <c r="G36" s="51"/>
      <c r="H36" s="48"/>
      <c r="I36" s="47"/>
      <c r="J36" s="47"/>
      <c r="K36" s="47"/>
    </row>
    <row r="37" spans="1:11" ht="15.75">
      <c r="A37" s="47"/>
      <c r="B37" s="47"/>
      <c r="C37" s="47"/>
      <c r="D37" s="47"/>
      <c r="E37" s="47"/>
      <c r="F37" s="48"/>
      <c r="G37" s="50"/>
      <c r="H37" s="47"/>
      <c r="I37" s="47"/>
      <c r="J37" s="47"/>
      <c r="K37" s="47"/>
    </row>
    <row r="38" spans="1:11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47"/>
    </row>
    <row r="39" spans="1:11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</row>
    <row r="40" spans="1:11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</row>
    <row r="41" spans="1:11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</row>
    <row r="42" spans="1:11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</row>
    <row r="43" spans="1:11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</row>
    <row r="44" spans="1:11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</row>
    <row r="45" spans="1:11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</row>
    <row r="46" spans="1:11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</row>
    <row r="47" spans="1:11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</row>
    <row r="48" spans="1:11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</row>
    <row r="49" spans="1:11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</row>
    <row r="50" spans="1:11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</row>
    <row r="51" spans="1:11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</row>
    <row r="52" spans="1:11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</row>
    <row r="53" spans="1:11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</row>
    <row r="54" spans="1:11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7"/>
    </row>
  </sheetData>
  <sheetProtection algorithmName="SHA-512" hashValue="gI3HkjlkqbaIqnmgbc+bcdejU6uWUM3+A151LdbiE8+QJlAR7JBZn07qs5jGn2460SWcIExvBV7vrj5o+TlQLg==" saltValue="amkP7w/qXQM5COcE905aEg==" spinCount="100000" sheet="1" autoFilter="0"/>
  <mergeCells count="19">
    <mergeCell ref="B28:I31"/>
    <mergeCell ref="B21:E21"/>
    <mergeCell ref="B22:H22"/>
    <mergeCell ref="B23:H23"/>
    <mergeCell ref="B24:H24"/>
    <mergeCell ref="B25:H25"/>
    <mergeCell ref="L10:P15"/>
    <mergeCell ref="B2:D5"/>
    <mergeCell ref="E2:H5"/>
    <mergeCell ref="I2:I3"/>
    <mergeCell ref="I4:I5"/>
    <mergeCell ref="B10:B11"/>
    <mergeCell ref="C10:C11"/>
    <mergeCell ref="D10:D11"/>
    <mergeCell ref="E10:E11"/>
    <mergeCell ref="J2:J3"/>
    <mergeCell ref="J4:J5"/>
    <mergeCell ref="B7:J7"/>
    <mergeCell ref="C8:D8"/>
  </mergeCells>
  <conditionalFormatting sqref="I25">
    <cfRule type="cellIs" dxfId="3" priority="1" stopIfTrue="1" operator="greaterThan">
      <formula>0.2</formula>
    </cfRule>
  </conditionalFormatting>
  <pageMargins left="0.7" right="0.7" top="0.75" bottom="0.75" header="0.3" footer="0.3"/>
  <pageSetup scale="52" orientation="landscape" verticalDpi="0" r:id="rId1"/>
  <rowBreaks count="1" manualBreakCount="1">
    <brk id="26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53"/>
  <sheetViews>
    <sheetView showGridLines="0" zoomScale="80" zoomScaleNormal="80" workbookViewId="0">
      <selection activeCell="B10" sqref="B10:B11"/>
    </sheetView>
  </sheetViews>
  <sheetFormatPr defaultColWidth="0" defaultRowHeight="15"/>
  <cols>
    <col min="1" max="1" width="5.28515625" style="13" customWidth="1"/>
    <col min="2" max="2" width="20.85546875" style="13" bestFit="1" customWidth="1"/>
    <col min="3" max="4" width="15.85546875" style="13" customWidth="1"/>
    <col min="5" max="5" width="17.28515625" style="13" bestFit="1" customWidth="1"/>
    <col min="6" max="6" width="32.28515625" style="13" customWidth="1"/>
    <col min="7" max="7" width="38" style="13" bestFit="1" customWidth="1"/>
    <col min="8" max="8" width="30" style="13" customWidth="1"/>
    <col min="9" max="10" width="26.28515625" style="13" customWidth="1"/>
    <col min="11" max="11" width="11.42578125" style="13" customWidth="1"/>
    <col min="12" max="16" width="0" style="13" hidden="1" customWidth="1"/>
    <col min="17" max="16384" width="11.42578125" style="13" hidden="1"/>
  </cols>
  <sheetData>
    <row r="1" spans="1:16" ht="15.75" thickBot="1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6" ht="14.45" customHeight="1">
      <c r="A2" s="12"/>
      <c r="B2" s="82"/>
      <c r="C2" s="83"/>
      <c r="D2" s="84"/>
      <c r="E2" s="91" t="s">
        <v>35</v>
      </c>
      <c r="F2" s="92"/>
      <c r="G2" s="92"/>
      <c r="H2" s="93"/>
      <c r="I2" s="124" t="s">
        <v>1</v>
      </c>
      <c r="J2" s="119"/>
      <c r="K2" s="12"/>
    </row>
    <row r="3" spans="1:16" ht="14.45" customHeight="1">
      <c r="A3" s="12"/>
      <c r="B3" s="85"/>
      <c r="C3" s="86"/>
      <c r="D3" s="87"/>
      <c r="E3" s="94"/>
      <c r="F3" s="95"/>
      <c r="G3" s="95"/>
      <c r="H3" s="96"/>
      <c r="I3" s="125"/>
      <c r="J3" s="120"/>
      <c r="K3" s="12"/>
    </row>
    <row r="4" spans="1:16" ht="14.45" customHeight="1">
      <c r="A4" s="12"/>
      <c r="B4" s="85"/>
      <c r="C4" s="86"/>
      <c r="D4" s="87"/>
      <c r="E4" s="94"/>
      <c r="F4" s="95"/>
      <c r="G4" s="95"/>
      <c r="H4" s="96"/>
      <c r="I4" s="126" t="s">
        <v>2</v>
      </c>
      <c r="J4" s="121"/>
      <c r="K4" s="12"/>
    </row>
    <row r="5" spans="1:16" ht="16.5" customHeight="1" thickBot="1">
      <c r="A5" s="12"/>
      <c r="B5" s="88"/>
      <c r="C5" s="89"/>
      <c r="D5" s="90"/>
      <c r="E5" s="97"/>
      <c r="F5" s="98"/>
      <c r="G5" s="98"/>
      <c r="H5" s="99"/>
      <c r="I5" s="127"/>
      <c r="J5" s="122"/>
      <c r="K5" s="12"/>
    </row>
    <row r="6" spans="1:16" ht="19.5" customHeight="1" thickBot="1">
      <c r="A6" s="12"/>
      <c r="B6" s="14"/>
      <c r="C6" s="15"/>
      <c r="D6" s="12"/>
      <c r="E6" s="12"/>
      <c r="F6" s="12"/>
      <c r="G6" s="12"/>
      <c r="H6" s="12"/>
      <c r="I6" s="12"/>
      <c r="J6" s="12"/>
      <c r="K6" s="12"/>
    </row>
    <row r="7" spans="1:16" ht="16.5" thickBot="1">
      <c r="A7" s="12"/>
      <c r="B7" s="116" t="s">
        <v>4</v>
      </c>
      <c r="C7" s="117"/>
      <c r="D7" s="117"/>
      <c r="E7" s="117"/>
      <c r="F7" s="117"/>
      <c r="G7" s="117"/>
      <c r="H7" s="117"/>
      <c r="I7" s="117"/>
      <c r="J7" s="118"/>
      <c r="K7" s="12"/>
    </row>
    <row r="8" spans="1:16" ht="16.5" thickBot="1">
      <c r="A8" s="12"/>
      <c r="B8" s="52" t="s">
        <v>5</v>
      </c>
      <c r="C8" s="114"/>
      <c r="D8" s="115"/>
      <c r="E8" s="53" t="s">
        <v>7</v>
      </c>
      <c r="F8" s="16"/>
      <c r="G8" s="54" t="s">
        <v>9</v>
      </c>
      <c r="H8" s="16"/>
      <c r="I8" s="53" t="s">
        <v>10</v>
      </c>
      <c r="J8" s="17"/>
      <c r="K8" s="12"/>
    </row>
    <row r="9" spans="1:16" ht="15.75" thickBot="1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6" ht="75.75" customHeight="1">
      <c r="A10" s="12"/>
      <c r="B10" s="112" t="s">
        <v>11</v>
      </c>
      <c r="C10" s="112" t="s">
        <v>12</v>
      </c>
      <c r="D10" s="112" t="s">
        <v>13</v>
      </c>
      <c r="E10" s="112" t="s">
        <v>14</v>
      </c>
      <c r="F10" s="55" t="s">
        <v>15</v>
      </c>
      <c r="G10" s="56" t="s">
        <v>16</v>
      </c>
      <c r="H10" s="56" t="s">
        <v>17</v>
      </c>
      <c r="I10" s="57" t="s">
        <v>18</v>
      </c>
      <c r="J10" s="12"/>
      <c r="K10" s="12"/>
      <c r="L10" s="123" t="s">
        <v>30</v>
      </c>
      <c r="M10" s="123"/>
      <c r="N10" s="123"/>
      <c r="O10" s="123"/>
      <c r="P10" s="123"/>
    </row>
    <row r="11" spans="1:16" ht="19.5" thickBot="1">
      <c r="A11" s="12"/>
      <c r="B11" s="113"/>
      <c r="C11" s="113"/>
      <c r="D11" s="113"/>
      <c r="E11" s="113"/>
      <c r="F11" s="58" t="s">
        <v>36</v>
      </c>
      <c r="G11" s="59" t="s">
        <v>36</v>
      </c>
      <c r="H11" s="59" t="s">
        <v>20</v>
      </c>
      <c r="I11" s="60" t="s">
        <v>21</v>
      </c>
      <c r="J11" s="12"/>
      <c r="K11" s="12"/>
      <c r="L11" s="123"/>
      <c r="M11" s="123"/>
      <c r="N11" s="123"/>
      <c r="O11" s="123"/>
      <c r="P11" s="123"/>
    </row>
    <row r="12" spans="1:16" ht="28.5" customHeight="1">
      <c r="A12" s="12"/>
      <c r="B12" s="61">
        <v>1</v>
      </c>
      <c r="C12" s="19"/>
      <c r="D12" s="19"/>
      <c r="E12" s="20"/>
      <c r="F12" s="21"/>
      <c r="G12" s="22"/>
      <c r="H12" s="22"/>
      <c r="I12" s="23"/>
      <c r="J12" s="12"/>
      <c r="K12" s="12"/>
      <c r="L12" s="123"/>
      <c r="M12" s="123"/>
      <c r="N12" s="123"/>
      <c r="O12" s="123"/>
      <c r="P12" s="123"/>
    </row>
    <row r="13" spans="1:16" ht="28.5" customHeight="1">
      <c r="A13" s="12"/>
      <c r="B13" s="62">
        <v>2</v>
      </c>
      <c r="C13" s="24"/>
      <c r="D13" s="24"/>
      <c r="E13" s="25"/>
      <c r="F13" s="26"/>
      <c r="G13" s="27"/>
      <c r="H13" s="27"/>
      <c r="I13" s="28"/>
      <c r="J13" s="12"/>
      <c r="K13" s="12"/>
      <c r="L13" s="123"/>
      <c r="M13" s="123"/>
      <c r="N13" s="123"/>
      <c r="O13" s="123"/>
      <c r="P13" s="123"/>
    </row>
    <row r="14" spans="1:16" ht="28.5" customHeight="1">
      <c r="A14" s="12"/>
      <c r="B14" s="62">
        <v>3</v>
      </c>
      <c r="C14" s="24"/>
      <c r="D14" s="24"/>
      <c r="E14" s="25"/>
      <c r="F14" s="26"/>
      <c r="G14" s="27"/>
      <c r="H14" s="27"/>
      <c r="I14" s="28"/>
      <c r="J14" s="12"/>
      <c r="K14" s="12"/>
      <c r="L14" s="123"/>
      <c r="M14" s="123"/>
      <c r="N14" s="123"/>
      <c r="O14" s="123"/>
      <c r="P14" s="123"/>
    </row>
    <row r="15" spans="1:16" ht="28.5" customHeight="1">
      <c r="A15" s="12"/>
      <c r="B15" s="62">
        <v>4</v>
      </c>
      <c r="C15" s="24"/>
      <c r="D15" s="24"/>
      <c r="E15" s="25"/>
      <c r="F15" s="26"/>
      <c r="G15" s="27"/>
      <c r="H15" s="27"/>
      <c r="I15" s="28"/>
      <c r="J15" s="12"/>
      <c r="K15" s="12"/>
      <c r="L15" s="123"/>
      <c r="M15" s="123"/>
      <c r="N15" s="123"/>
      <c r="O15" s="123"/>
      <c r="P15" s="123"/>
    </row>
    <row r="16" spans="1:16" ht="28.5" customHeight="1">
      <c r="A16" s="12"/>
      <c r="B16" s="62">
        <v>5</v>
      </c>
      <c r="C16" s="24"/>
      <c r="D16" s="24"/>
      <c r="E16" s="25"/>
      <c r="F16" s="26"/>
      <c r="G16" s="27"/>
      <c r="H16" s="27"/>
      <c r="I16" s="28"/>
      <c r="J16" s="12"/>
      <c r="K16" s="12"/>
    </row>
    <row r="17" spans="1:11" ht="28.5" customHeight="1">
      <c r="A17" s="12"/>
      <c r="B17" s="62">
        <v>6</v>
      </c>
      <c r="C17" s="24"/>
      <c r="D17" s="24"/>
      <c r="E17" s="25"/>
      <c r="F17" s="26"/>
      <c r="G17" s="27"/>
      <c r="H17" s="27"/>
      <c r="I17" s="28"/>
      <c r="J17" s="12"/>
      <c r="K17" s="12"/>
    </row>
    <row r="18" spans="1:11" ht="28.5" customHeight="1">
      <c r="A18" s="12"/>
      <c r="B18" s="62">
        <v>7</v>
      </c>
      <c r="C18" s="24"/>
      <c r="D18" s="24"/>
      <c r="E18" s="25"/>
      <c r="F18" s="26"/>
      <c r="G18" s="27"/>
      <c r="H18" s="27"/>
      <c r="I18" s="28"/>
      <c r="J18" s="12"/>
      <c r="K18" s="12"/>
    </row>
    <row r="19" spans="1:11" ht="28.5" customHeight="1">
      <c r="A19" s="12"/>
      <c r="B19" s="62">
        <v>8</v>
      </c>
      <c r="C19" s="24"/>
      <c r="D19" s="24"/>
      <c r="E19" s="25"/>
      <c r="F19" s="26"/>
      <c r="G19" s="27"/>
      <c r="H19" s="27"/>
      <c r="I19" s="28"/>
      <c r="J19" s="12"/>
      <c r="K19" s="12"/>
    </row>
    <row r="20" spans="1:11" ht="28.5" customHeight="1" thickBot="1">
      <c r="A20" s="12"/>
      <c r="B20" s="63">
        <v>9</v>
      </c>
      <c r="C20" s="29"/>
      <c r="D20" s="29"/>
      <c r="E20" s="30"/>
      <c r="F20" s="31"/>
      <c r="G20" s="32"/>
      <c r="H20" s="32"/>
      <c r="I20" s="33"/>
      <c r="J20" s="12"/>
      <c r="K20" s="12"/>
    </row>
    <row r="21" spans="1:11" ht="28.5" customHeight="1" thickBot="1">
      <c r="A21" s="12"/>
      <c r="B21" s="79" t="s">
        <v>22</v>
      </c>
      <c r="C21" s="80"/>
      <c r="D21" s="80"/>
      <c r="E21" s="81"/>
      <c r="F21" s="34"/>
      <c r="G21" s="35"/>
      <c r="H21" s="35"/>
      <c r="I21" s="36"/>
      <c r="J21" s="12"/>
      <c r="K21" s="12"/>
    </row>
    <row r="22" spans="1:11" ht="21.75" customHeight="1">
      <c r="A22" s="12"/>
      <c r="B22" s="79" t="s">
        <v>23</v>
      </c>
      <c r="C22" s="80"/>
      <c r="D22" s="80"/>
      <c r="E22" s="80"/>
      <c r="F22" s="104"/>
      <c r="G22" s="104"/>
      <c r="H22" s="105"/>
      <c r="I22" s="37"/>
      <c r="J22" s="12"/>
      <c r="K22" s="12"/>
    </row>
    <row r="23" spans="1:11" ht="21.75" customHeight="1">
      <c r="A23" s="12"/>
      <c r="B23" s="106" t="s">
        <v>24</v>
      </c>
      <c r="C23" s="107"/>
      <c r="D23" s="107"/>
      <c r="E23" s="107"/>
      <c r="F23" s="107"/>
      <c r="G23" s="107"/>
      <c r="H23" s="107"/>
      <c r="I23" s="38"/>
      <c r="J23" s="12"/>
      <c r="K23" s="12"/>
    </row>
    <row r="24" spans="1:11" ht="21.75" customHeight="1">
      <c r="A24" s="12"/>
      <c r="B24" s="106" t="s">
        <v>25</v>
      </c>
      <c r="C24" s="107"/>
      <c r="D24" s="107"/>
      <c r="E24" s="107"/>
      <c r="F24" s="107"/>
      <c r="G24" s="107"/>
      <c r="H24" s="107"/>
      <c r="I24" s="39"/>
      <c r="J24" s="12"/>
      <c r="K24" s="12"/>
    </row>
    <row r="25" spans="1:11" ht="21.75" customHeight="1" thickBot="1">
      <c r="A25" s="12"/>
      <c r="B25" s="109" t="s">
        <v>26</v>
      </c>
      <c r="C25" s="110"/>
      <c r="D25" s="110"/>
      <c r="E25" s="110"/>
      <c r="F25" s="110"/>
      <c r="G25" s="110"/>
      <c r="H25" s="110"/>
      <c r="I25" s="40"/>
      <c r="J25" s="12"/>
      <c r="K25" s="12"/>
    </row>
    <row r="26" spans="1:11" ht="16.5" thickBot="1">
      <c r="A26" s="12"/>
      <c r="B26" s="41"/>
      <c r="C26" s="41"/>
      <c r="D26" s="41"/>
      <c r="E26" s="41"/>
      <c r="F26" s="42"/>
      <c r="G26" s="43"/>
      <c r="H26" s="44" t="s">
        <v>27</v>
      </c>
      <c r="I26" s="45"/>
      <c r="J26" s="12"/>
      <c r="K26" s="12"/>
    </row>
    <row r="27" spans="1:11" ht="15.75">
      <c r="A27" s="12"/>
      <c r="B27" s="12"/>
      <c r="C27" s="12"/>
      <c r="D27" s="12"/>
      <c r="E27" s="12"/>
      <c r="F27" s="41"/>
      <c r="G27" s="12"/>
      <c r="H27" s="42"/>
      <c r="I27" s="12"/>
      <c r="J27" s="12"/>
      <c r="K27" s="12"/>
    </row>
    <row r="28" spans="1:11">
      <c r="A28" s="12"/>
      <c r="B28" s="78" t="s">
        <v>32</v>
      </c>
      <c r="C28" s="78"/>
      <c r="D28" s="78"/>
      <c r="E28" s="78"/>
      <c r="F28" s="78"/>
      <c r="G28" s="78"/>
      <c r="H28" s="78"/>
      <c r="I28" s="78"/>
      <c r="J28" s="12"/>
      <c r="K28" s="12"/>
    </row>
    <row r="29" spans="1:11">
      <c r="A29" s="12"/>
      <c r="B29" s="78"/>
      <c r="C29" s="78"/>
      <c r="D29" s="78"/>
      <c r="E29" s="78"/>
      <c r="F29" s="78"/>
      <c r="G29" s="78"/>
      <c r="H29" s="78"/>
      <c r="I29" s="78"/>
      <c r="J29" s="12"/>
      <c r="K29" s="12"/>
    </row>
    <row r="30" spans="1:11">
      <c r="A30" s="12"/>
      <c r="B30" s="78"/>
      <c r="C30" s="78"/>
      <c r="D30" s="78"/>
      <c r="E30" s="78"/>
      <c r="F30" s="78"/>
      <c r="G30" s="78"/>
      <c r="H30" s="78"/>
      <c r="I30" s="78"/>
      <c r="J30" s="12"/>
      <c r="K30" s="12"/>
    </row>
    <row r="31" spans="1:11">
      <c r="A31" s="12"/>
      <c r="B31" s="78"/>
      <c r="C31" s="78"/>
      <c r="D31" s="78"/>
      <c r="E31" s="78"/>
      <c r="F31" s="78"/>
      <c r="G31" s="78"/>
      <c r="H31" s="78"/>
      <c r="I31" s="78"/>
      <c r="J31" s="12"/>
      <c r="K31" s="12"/>
    </row>
    <row r="32" spans="1:11" ht="15.75">
      <c r="A32" s="12"/>
      <c r="B32" s="42"/>
      <c r="C32" s="42"/>
      <c r="D32" s="42"/>
      <c r="E32" s="42"/>
      <c r="F32" s="42"/>
      <c r="G32" s="43"/>
      <c r="H32" s="42"/>
      <c r="I32" s="12"/>
      <c r="J32" s="12"/>
      <c r="K32" s="12"/>
    </row>
    <row r="33" spans="1:11" ht="15.75">
      <c r="A33" s="47"/>
      <c r="B33" s="47"/>
      <c r="C33" s="47"/>
      <c r="D33" s="47"/>
      <c r="E33" s="47"/>
      <c r="F33" s="48"/>
      <c r="G33" s="47"/>
      <c r="H33" s="48"/>
      <c r="I33" s="47"/>
      <c r="J33" s="12"/>
      <c r="K33" s="47"/>
    </row>
    <row r="34" spans="1:11" ht="15.75">
      <c r="A34" s="47"/>
      <c r="B34" s="48"/>
      <c r="C34" s="48"/>
      <c r="D34" s="48"/>
      <c r="E34" s="48"/>
      <c r="F34" s="48"/>
      <c r="G34" s="49"/>
      <c r="H34" s="48"/>
      <c r="I34" s="47"/>
      <c r="J34" s="12"/>
      <c r="K34" s="47"/>
    </row>
    <row r="35" spans="1:11" ht="15.75">
      <c r="A35" s="47"/>
      <c r="B35" s="47"/>
      <c r="C35" s="47"/>
      <c r="D35" s="47"/>
      <c r="E35" s="47"/>
      <c r="F35" s="48"/>
      <c r="G35" s="47"/>
      <c r="H35" s="50"/>
      <c r="I35" s="47"/>
      <c r="J35" s="12"/>
      <c r="K35" s="47"/>
    </row>
    <row r="36" spans="1:11" ht="15.75">
      <c r="A36" s="47"/>
      <c r="B36" s="48"/>
      <c r="C36" s="48"/>
      <c r="D36" s="48"/>
      <c r="E36" s="48"/>
      <c r="F36" s="48"/>
      <c r="G36" s="51"/>
      <c r="H36" s="48"/>
      <c r="I36" s="47"/>
      <c r="J36" s="12"/>
      <c r="K36" s="47"/>
    </row>
    <row r="37" spans="1:11" ht="15.75">
      <c r="A37" s="47"/>
      <c r="B37" s="47"/>
      <c r="C37" s="47"/>
      <c r="D37" s="47"/>
      <c r="E37" s="47"/>
      <c r="F37" s="48"/>
      <c r="G37" s="50"/>
      <c r="H37" s="47"/>
      <c r="I37" s="47"/>
      <c r="J37" s="12"/>
      <c r="K37" s="47"/>
    </row>
    <row r="38" spans="1:11">
      <c r="A38" s="47"/>
      <c r="B38" s="47"/>
      <c r="C38" s="47"/>
      <c r="D38" s="47"/>
      <c r="E38" s="47"/>
      <c r="F38" s="47"/>
      <c r="G38" s="47"/>
      <c r="H38" s="47"/>
      <c r="I38" s="47"/>
      <c r="J38" s="12"/>
      <c r="K38" s="47"/>
    </row>
    <row r="39" spans="1:11">
      <c r="A39" s="47"/>
      <c r="B39" s="47"/>
      <c r="C39" s="47"/>
      <c r="D39" s="47"/>
      <c r="E39" s="47"/>
      <c r="F39" s="47"/>
      <c r="G39" s="47"/>
      <c r="H39" s="47"/>
      <c r="I39" s="47"/>
      <c r="J39" s="12"/>
      <c r="K39" s="47"/>
    </row>
    <row r="40" spans="1:11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</row>
    <row r="41" spans="1:11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</row>
    <row r="42" spans="1:11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</row>
    <row r="43" spans="1:11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</row>
    <row r="44" spans="1:11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</row>
    <row r="45" spans="1:11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</row>
    <row r="46" spans="1:11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</row>
    <row r="47" spans="1:11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</row>
    <row r="48" spans="1:11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</row>
    <row r="49" spans="1:11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</row>
    <row r="50" spans="1:11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</row>
    <row r="51" spans="1:11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</row>
    <row r="52" spans="1:11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</row>
    <row r="53" spans="1:11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</row>
  </sheetData>
  <sheetProtection algorithmName="SHA-512" hashValue="vMOzV5pR8lpOK+oGFsCff+m7ICtPurW1aLc/eN4+nouAStGsHBGUQGo7qeZGtlXlNeMnEd7TfDkWifwUwtDk6A==" saltValue="L9NDzticPwi2xLwR3xDSgA==" spinCount="100000" sheet="1" insertHyperlinks="0" autoFilter="0"/>
  <mergeCells count="19">
    <mergeCell ref="L10:P15"/>
    <mergeCell ref="B10:B11"/>
    <mergeCell ref="C10:C11"/>
    <mergeCell ref="D10:D11"/>
    <mergeCell ref="E10:E11"/>
    <mergeCell ref="B28:I31"/>
    <mergeCell ref="B21:E21"/>
    <mergeCell ref="I2:I3"/>
    <mergeCell ref="I4:I5"/>
    <mergeCell ref="B2:D5"/>
    <mergeCell ref="B25:H25"/>
    <mergeCell ref="B24:H24"/>
    <mergeCell ref="B23:H23"/>
    <mergeCell ref="B22:H22"/>
    <mergeCell ref="E2:H5"/>
    <mergeCell ref="B7:J7"/>
    <mergeCell ref="J2:J3"/>
    <mergeCell ref="J4:J5"/>
    <mergeCell ref="C8:D8"/>
  </mergeCells>
  <conditionalFormatting sqref="I25">
    <cfRule type="cellIs" dxfId="2" priority="1" stopIfTrue="1" operator="greaterThan">
      <formula>0.2</formula>
    </cfRule>
  </conditionalFormatting>
  <pageMargins left="0.7" right="0.7" top="0.75" bottom="0.75" header="0.3" footer="0.3"/>
  <pageSetup scale="52" orientation="landscape" verticalDpi="0" r:id="rId1"/>
  <rowBreaks count="1" manualBreakCount="1">
    <brk id="26" max="16383" man="1"/>
  </rowBreaks>
  <colBreaks count="1" manualBreakCount="1">
    <brk id="11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53"/>
  <sheetViews>
    <sheetView zoomScale="80" zoomScaleNormal="80" workbookViewId="0">
      <selection activeCell="E12" sqref="E12"/>
    </sheetView>
  </sheetViews>
  <sheetFormatPr defaultColWidth="0" defaultRowHeight="15"/>
  <cols>
    <col min="1" max="1" width="7" style="13" customWidth="1"/>
    <col min="2" max="2" width="20.5703125" style="13" customWidth="1"/>
    <col min="3" max="4" width="15.85546875" style="13" customWidth="1"/>
    <col min="5" max="5" width="17.28515625" style="13" bestFit="1" customWidth="1"/>
    <col min="6" max="6" width="32.28515625" style="13" customWidth="1"/>
    <col min="7" max="7" width="38" style="13" bestFit="1" customWidth="1"/>
    <col min="8" max="8" width="30" style="13" customWidth="1"/>
    <col min="9" max="10" width="26.28515625" style="13" customWidth="1"/>
    <col min="11" max="11" width="11.42578125" style="13" customWidth="1"/>
    <col min="12" max="16" width="0" style="13" hidden="1" customWidth="1"/>
    <col min="17" max="16384" width="11.42578125" style="13" hidden="1"/>
  </cols>
  <sheetData>
    <row r="1" spans="1:16" ht="15.75" thickBot="1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6" ht="14.45" customHeight="1">
      <c r="A2" s="12"/>
      <c r="B2" s="82"/>
      <c r="C2" s="83"/>
      <c r="D2" s="84"/>
      <c r="E2" s="91" t="s">
        <v>37</v>
      </c>
      <c r="F2" s="92"/>
      <c r="G2" s="92"/>
      <c r="H2" s="93"/>
      <c r="I2" s="100" t="s">
        <v>1</v>
      </c>
      <c r="J2" s="119"/>
      <c r="K2" s="12"/>
    </row>
    <row r="3" spans="1:16" ht="14.45" customHeight="1">
      <c r="A3" s="12"/>
      <c r="B3" s="85"/>
      <c r="C3" s="86"/>
      <c r="D3" s="87"/>
      <c r="E3" s="94"/>
      <c r="F3" s="95"/>
      <c r="G3" s="95"/>
      <c r="H3" s="96"/>
      <c r="I3" s="101"/>
      <c r="J3" s="120"/>
      <c r="K3" s="12"/>
    </row>
    <row r="4" spans="1:16" ht="14.45" customHeight="1">
      <c r="A4" s="12"/>
      <c r="B4" s="85"/>
      <c r="C4" s="86"/>
      <c r="D4" s="87"/>
      <c r="E4" s="94"/>
      <c r="F4" s="95"/>
      <c r="G4" s="95"/>
      <c r="H4" s="96"/>
      <c r="I4" s="102" t="s">
        <v>2</v>
      </c>
      <c r="J4" s="121"/>
      <c r="K4" s="12"/>
    </row>
    <row r="5" spans="1:16" ht="16.5" customHeight="1" thickBot="1">
      <c r="A5" s="12"/>
      <c r="B5" s="88"/>
      <c r="C5" s="89"/>
      <c r="D5" s="90"/>
      <c r="E5" s="97"/>
      <c r="F5" s="98"/>
      <c r="G5" s="98"/>
      <c r="H5" s="99"/>
      <c r="I5" s="103"/>
      <c r="J5" s="122"/>
      <c r="K5" s="12"/>
    </row>
    <row r="6" spans="1:16" ht="19.5" customHeight="1" thickBot="1">
      <c r="A6" s="12"/>
      <c r="B6" s="14"/>
      <c r="C6" s="15"/>
      <c r="D6" s="12"/>
      <c r="E6" s="12"/>
      <c r="F6" s="12"/>
      <c r="G6" s="12"/>
      <c r="H6" s="12"/>
      <c r="I6" s="12"/>
      <c r="J6" s="12"/>
      <c r="K6" s="12"/>
    </row>
    <row r="7" spans="1:16" ht="16.5" thickBot="1">
      <c r="A7" s="12"/>
      <c r="B7" s="116" t="s">
        <v>4</v>
      </c>
      <c r="C7" s="117"/>
      <c r="D7" s="117"/>
      <c r="E7" s="117"/>
      <c r="F7" s="117"/>
      <c r="G7" s="117"/>
      <c r="H7" s="117"/>
      <c r="I7" s="117"/>
      <c r="J7" s="118"/>
      <c r="K7" s="12"/>
    </row>
    <row r="8" spans="1:16" ht="16.5" thickBot="1">
      <c r="A8" s="12"/>
      <c r="B8" s="52" t="s">
        <v>5</v>
      </c>
      <c r="C8" s="114"/>
      <c r="D8" s="115"/>
      <c r="E8" s="53" t="s">
        <v>7</v>
      </c>
      <c r="F8" s="16"/>
      <c r="G8" s="54" t="s">
        <v>9</v>
      </c>
      <c r="H8" s="16"/>
      <c r="I8" s="53" t="s">
        <v>10</v>
      </c>
      <c r="J8" s="17"/>
      <c r="K8" s="12"/>
    </row>
    <row r="9" spans="1:16" ht="15.75" thickBot="1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6" ht="63.75" customHeight="1">
      <c r="A10" s="12"/>
      <c r="B10" s="112" t="s">
        <v>11</v>
      </c>
      <c r="C10" s="112" t="s">
        <v>12</v>
      </c>
      <c r="D10" s="112" t="s">
        <v>13</v>
      </c>
      <c r="E10" s="112" t="s">
        <v>14</v>
      </c>
      <c r="F10" s="55" t="s">
        <v>15</v>
      </c>
      <c r="G10" s="56" t="s">
        <v>16</v>
      </c>
      <c r="H10" s="56" t="s">
        <v>17</v>
      </c>
      <c r="I10" s="57" t="s">
        <v>18</v>
      </c>
      <c r="J10" s="12"/>
      <c r="K10" s="12"/>
      <c r="M10" s="18"/>
      <c r="N10" s="18"/>
      <c r="O10" s="18"/>
      <c r="P10" s="18"/>
    </row>
    <row r="11" spans="1:16" ht="19.5" thickBot="1">
      <c r="A11" s="12"/>
      <c r="B11" s="113"/>
      <c r="C11" s="113"/>
      <c r="D11" s="113"/>
      <c r="E11" s="113"/>
      <c r="F11" s="58" t="s">
        <v>38</v>
      </c>
      <c r="G11" s="58" t="s">
        <v>38</v>
      </c>
      <c r="H11" s="59" t="s">
        <v>20</v>
      </c>
      <c r="I11" s="60" t="s">
        <v>21</v>
      </c>
      <c r="J11" s="12"/>
      <c r="K11" s="12"/>
      <c r="L11" s="18"/>
      <c r="M11" s="18"/>
      <c r="N11" s="18"/>
      <c r="O11" s="18"/>
      <c r="P11" s="18"/>
    </row>
    <row r="12" spans="1:16" ht="28.5" customHeight="1">
      <c r="A12" s="12"/>
      <c r="B12" s="61">
        <v>1</v>
      </c>
      <c r="C12" s="19"/>
      <c r="D12" s="66"/>
      <c r="E12" s="20"/>
      <c r="F12" s="21"/>
      <c r="G12" s="22"/>
      <c r="H12" s="22"/>
      <c r="I12" s="23"/>
      <c r="J12" s="12"/>
      <c r="K12" s="12"/>
      <c r="L12" s="18"/>
      <c r="M12" s="18"/>
      <c r="N12" s="18"/>
      <c r="O12" s="18"/>
      <c r="P12" s="18"/>
    </row>
    <row r="13" spans="1:16" ht="28.5" customHeight="1">
      <c r="A13" s="12"/>
      <c r="B13" s="62">
        <v>2</v>
      </c>
      <c r="C13" s="24"/>
      <c r="D13" s="66"/>
      <c r="E13" s="25"/>
      <c r="F13" s="26"/>
      <c r="G13" s="27"/>
      <c r="H13" s="27"/>
      <c r="I13" s="28"/>
      <c r="J13" s="12"/>
      <c r="K13" s="12"/>
      <c r="L13" s="18"/>
      <c r="M13" s="18"/>
      <c r="N13" s="18"/>
      <c r="O13" s="18"/>
      <c r="P13" s="18"/>
    </row>
    <row r="14" spans="1:16" ht="28.5" customHeight="1">
      <c r="A14" s="12"/>
      <c r="B14" s="62">
        <v>3</v>
      </c>
      <c r="C14" s="24"/>
      <c r="D14" s="24"/>
      <c r="E14" s="25"/>
      <c r="F14" s="26"/>
      <c r="G14" s="27"/>
      <c r="H14" s="27"/>
      <c r="I14" s="28"/>
      <c r="J14" s="12"/>
      <c r="K14" s="12"/>
      <c r="L14" s="18"/>
      <c r="M14" s="18"/>
      <c r="N14" s="18"/>
      <c r="O14" s="18"/>
      <c r="P14" s="18"/>
    </row>
    <row r="15" spans="1:16" ht="28.5" customHeight="1">
      <c r="A15" s="12"/>
      <c r="B15" s="62">
        <v>4</v>
      </c>
      <c r="C15" s="24"/>
      <c r="D15" s="24"/>
      <c r="E15" s="25"/>
      <c r="F15" s="26"/>
      <c r="G15" s="27"/>
      <c r="H15" s="27"/>
      <c r="I15" s="28"/>
      <c r="J15" s="12"/>
      <c r="K15" s="12"/>
      <c r="L15" s="18"/>
      <c r="M15" s="18"/>
      <c r="N15" s="18"/>
      <c r="O15" s="18"/>
      <c r="P15" s="18"/>
    </row>
    <row r="16" spans="1:16" ht="28.5" customHeight="1">
      <c r="A16" s="12"/>
      <c r="B16" s="62">
        <v>5</v>
      </c>
      <c r="C16" s="24"/>
      <c r="D16" s="24"/>
      <c r="E16" s="25"/>
      <c r="F16" s="26"/>
      <c r="G16" s="27"/>
      <c r="H16" s="27"/>
      <c r="I16" s="28"/>
      <c r="J16" s="12"/>
      <c r="K16" s="12"/>
    </row>
    <row r="17" spans="1:11" ht="28.5" customHeight="1">
      <c r="A17" s="12"/>
      <c r="B17" s="62">
        <v>6</v>
      </c>
      <c r="C17" s="24"/>
      <c r="D17" s="24"/>
      <c r="E17" s="25"/>
      <c r="F17" s="26"/>
      <c r="G17" s="27"/>
      <c r="H17" s="27"/>
      <c r="I17" s="28"/>
      <c r="J17" s="12"/>
      <c r="K17" s="12"/>
    </row>
    <row r="18" spans="1:11" ht="28.5" customHeight="1">
      <c r="A18" s="12"/>
      <c r="B18" s="62">
        <v>7</v>
      </c>
      <c r="C18" s="24"/>
      <c r="D18" s="24"/>
      <c r="E18" s="25"/>
      <c r="F18" s="26"/>
      <c r="G18" s="27"/>
      <c r="H18" s="27"/>
      <c r="I18" s="28"/>
      <c r="J18" s="12"/>
      <c r="K18" s="12"/>
    </row>
    <row r="19" spans="1:11" ht="28.5" customHeight="1">
      <c r="A19" s="12"/>
      <c r="B19" s="62">
        <v>8</v>
      </c>
      <c r="C19" s="24"/>
      <c r="D19" s="24"/>
      <c r="E19" s="25"/>
      <c r="F19" s="26"/>
      <c r="G19" s="27"/>
      <c r="H19" s="27"/>
      <c r="I19" s="28"/>
      <c r="J19" s="12"/>
      <c r="K19" s="12"/>
    </row>
    <row r="20" spans="1:11" ht="28.5" customHeight="1" thickBot="1">
      <c r="A20" s="12"/>
      <c r="B20" s="63">
        <v>9</v>
      </c>
      <c r="C20" s="29"/>
      <c r="D20" s="29"/>
      <c r="E20" s="30"/>
      <c r="F20" s="31"/>
      <c r="G20" s="32"/>
      <c r="H20" s="32"/>
      <c r="I20" s="33"/>
      <c r="J20" s="12"/>
      <c r="K20" s="12"/>
    </row>
    <row r="21" spans="1:11" ht="28.5" customHeight="1" thickBot="1">
      <c r="A21" s="12"/>
      <c r="B21" s="79" t="s">
        <v>22</v>
      </c>
      <c r="C21" s="80"/>
      <c r="D21" s="80"/>
      <c r="E21" s="81"/>
      <c r="F21" s="34"/>
      <c r="G21" s="35"/>
      <c r="H21" s="35"/>
      <c r="I21" s="36"/>
      <c r="J21" s="12"/>
      <c r="K21" s="12"/>
    </row>
    <row r="22" spans="1:11" ht="21.75" customHeight="1">
      <c r="A22" s="12"/>
      <c r="B22" s="79" t="s">
        <v>23</v>
      </c>
      <c r="C22" s="80"/>
      <c r="D22" s="80"/>
      <c r="E22" s="80"/>
      <c r="F22" s="104"/>
      <c r="G22" s="104"/>
      <c r="H22" s="105"/>
      <c r="I22" s="37"/>
      <c r="J22" s="12"/>
      <c r="K22" s="12"/>
    </row>
    <row r="23" spans="1:11" ht="21.75" customHeight="1">
      <c r="A23" s="12"/>
      <c r="B23" s="106" t="s">
        <v>24</v>
      </c>
      <c r="C23" s="107"/>
      <c r="D23" s="107"/>
      <c r="E23" s="107"/>
      <c r="F23" s="107"/>
      <c r="G23" s="107"/>
      <c r="H23" s="108"/>
      <c r="I23" s="38"/>
      <c r="J23" s="12"/>
      <c r="K23" s="12"/>
    </row>
    <row r="24" spans="1:11" ht="21.75" customHeight="1">
      <c r="A24" s="12"/>
      <c r="B24" s="106" t="s">
        <v>25</v>
      </c>
      <c r="C24" s="107"/>
      <c r="D24" s="107"/>
      <c r="E24" s="107"/>
      <c r="F24" s="107"/>
      <c r="G24" s="107"/>
      <c r="H24" s="108"/>
      <c r="I24" s="39"/>
      <c r="J24" s="12"/>
      <c r="K24" s="12"/>
    </row>
    <row r="25" spans="1:11" ht="21.75" customHeight="1" thickBot="1">
      <c r="A25" s="12"/>
      <c r="B25" s="109" t="s">
        <v>26</v>
      </c>
      <c r="C25" s="110"/>
      <c r="D25" s="110"/>
      <c r="E25" s="110"/>
      <c r="F25" s="110"/>
      <c r="G25" s="110"/>
      <c r="H25" s="111"/>
      <c r="I25" s="40"/>
      <c r="J25" s="12"/>
      <c r="K25" s="12"/>
    </row>
    <row r="26" spans="1:11" ht="16.5" thickBot="1">
      <c r="A26" s="12"/>
      <c r="B26" s="41"/>
      <c r="C26" s="41"/>
      <c r="D26" s="41"/>
      <c r="E26" s="41"/>
      <c r="F26" s="42"/>
      <c r="G26" s="43"/>
      <c r="H26" s="64" t="s">
        <v>27</v>
      </c>
      <c r="I26" s="45"/>
      <c r="J26" s="12"/>
      <c r="K26" s="12"/>
    </row>
    <row r="27" spans="1:11" ht="15.75">
      <c r="A27" s="12"/>
      <c r="B27" s="41"/>
      <c r="C27" s="41"/>
      <c r="D27" s="41"/>
      <c r="E27" s="41"/>
      <c r="F27" s="42"/>
      <c r="G27" s="43"/>
      <c r="H27" s="46"/>
      <c r="I27" s="46"/>
      <c r="J27" s="46"/>
      <c r="K27" s="12"/>
    </row>
    <row r="28" spans="1:11" ht="15.75" customHeight="1">
      <c r="A28" s="12"/>
      <c r="B28" s="78" t="s">
        <v>28</v>
      </c>
      <c r="C28" s="78"/>
      <c r="D28" s="78"/>
      <c r="E28" s="78"/>
      <c r="F28" s="78"/>
      <c r="G28" s="78"/>
      <c r="H28" s="78"/>
      <c r="I28" s="78"/>
      <c r="J28" s="47"/>
      <c r="K28" s="12"/>
    </row>
    <row r="29" spans="1:11" ht="15" customHeight="1">
      <c r="A29" s="12"/>
      <c r="B29" s="78"/>
      <c r="C29" s="78"/>
      <c r="D29" s="78"/>
      <c r="E29" s="78"/>
      <c r="F29" s="78"/>
      <c r="G29" s="78"/>
      <c r="H29" s="78"/>
      <c r="I29" s="78"/>
      <c r="J29" s="47"/>
      <c r="K29" s="12"/>
    </row>
    <row r="30" spans="1:11" ht="15.75" customHeight="1">
      <c r="A30" s="12"/>
      <c r="B30" s="78"/>
      <c r="C30" s="78"/>
      <c r="D30" s="78"/>
      <c r="E30" s="78"/>
      <c r="F30" s="78"/>
      <c r="G30" s="78"/>
      <c r="H30" s="78"/>
      <c r="I30" s="78"/>
      <c r="J30" s="47"/>
      <c r="K30" s="12"/>
    </row>
    <row r="31" spans="1:11" ht="15.75" customHeight="1">
      <c r="A31" s="12"/>
      <c r="B31" s="78"/>
      <c r="C31" s="78"/>
      <c r="D31" s="78"/>
      <c r="E31" s="78"/>
      <c r="F31" s="78"/>
      <c r="G31" s="78"/>
      <c r="H31" s="78"/>
      <c r="I31" s="78"/>
      <c r="J31" s="47"/>
      <c r="K31" s="12"/>
    </row>
    <row r="32" spans="1:11" ht="15.75">
      <c r="A32" s="12"/>
      <c r="B32" s="42"/>
      <c r="C32" s="42"/>
      <c r="D32" s="42"/>
      <c r="E32" s="42"/>
      <c r="F32" s="42"/>
      <c r="G32" s="43"/>
      <c r="H32" s="42"/>
      <c r="I32" s="12"/>
      <c r="J32" s="12"/>
      <c r="K32" s="12"/>
    </row>
    <row r="33" spans="1:11" ht="15.75">
      <c r="A33" s="47"/>
      <c r="B33" s="47"/>
      <c r="C33" s="47"/>
      <c r="D33" s="47"/>
      <c r="E33" s="47"/>
      <c r="F33" s="48"/>
      <c r="G33" s="47"/>
      <c r="H33" s="48"/>
      <c r="I33" s="47"/>
      <c r="J33" s="47"/>
      <c r="K33" s="47"/>
    </row>
    <row r="34" spans="1:11" ht="15.75">
      <c r="A34" s="47"/>
      <c r="B34" s="48"/>
      <c r="C34" s="48"/>
      <c r="D34" s="48"/>
      <c r="E34" s="48"/>
      <c r="F34" s="48"/>
      <c r="G34" s="49"/>
      <c r="H34" s="48"/>
      <c r="I34" s="47"/>
      <c r="J34" s="47"/>
      <c r="K34" s="47"/>
    </row>
    <row r="35" spans="1:11" ht="15.75">
      <c r="A35" s="47"/>
      <c r="B35" s="47"/>
      <c r="C35" s="47"/>
      <c r="D35" s="47"/>
      <c r="E35" s="47"/>
      <c r="F35" s="48"/>
      <c r="G35" s="47"/>
      <c r="H35" s="50"/>
      <c r="I35" s="47"/>
      <c r="J35" s="47"/>
      <c r="K35" s="47"/>
    </row>
    <row r="36" spans="1:11" ht="15.75">
      <c r="A36" s="47"/>
      <c r="B36" s="48"/>
      <c r="C36" s="48"/>
      <c r="D36" s="48"/>
      <c r="E36" s="48"/>
      <c r="F36" s="48"/>
      <c r="G36" s="51"/>
      <c r="H36" s="48"/>
      <c r="I36" s="47"/>
      <c r="J36" s="47"/>
      <c r="K36" s="47"/>
    </row>
    <row r="37" spans="1:11" ht="15.75">
      <c r="A37" s="47"/>
      <c r="B37" s="47"/>
      <c r="C37" s="47"/>
      <c r="D37" s="47"/>
      <c r="E37" s="47"/>
      <c r="F37" s="48"/>
      <c r="G37" s="50"/>
      <c r="H37" s="47"/>
      <c r="I37" s="47"/>
      <c r="J37" s="47"/>
      <c r="K37" s="47"/>
    </row>
    <row r="38" spans="1:11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47"/>
    </row>
    <row r="39" spans="1:11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</row>
    <row r="40" spans="1:11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</row>
    <row r="41" spans="1:11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</row>
    <row r="42" spans="1:11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</row>
    <row r="43" spans="1:11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</row>
    <row r="44" spans="1:11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</row>
    <row r="45" spans="1:11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</row>
    <row r="46" spans="1:11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</row>
    <row r="47" spans="1:11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</row>
    <row r="48" spans="1:11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</row>
    <row r="49" spans="1:11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</row>
    <row r="50" spans="1:11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</row>
    <row r="51" spans="1:11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</row>
    <row r="52" spans="1:11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</row>
    <row r="53" spans="1:11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</row>
  </sheetData>
  <sheetProtection algorithmName="SHA-512" hashValue="GM2EVdDp22XFuA11Hphe5gRGgGi1/kPEfrWukk/DoBQokihOZ830fuGLb/gCruXZUSpDy1ms5P8EZHvA2g8aJg==" saltValue="rt6ErAuHuC9n/RiZisiOpA==" spinCount="100000" sheet="1" objects="1" scenarios="1" insertHyperlinks="0" autoFilter="0"/>
  <mergeCells count="18">
    <mergeCell ref="B2:D5"/>
    <mergeCell ref="E2:H5"/>
    <mergeCell ref="I2:I3"/>
    <mergeCell ref="J2:J3"/>
    <mergeCell ref="I4:I5"/>
    <mergeCell ref="J4:J5"/>
    <mergeCell ref="B28:I31"/>
    <mergeCell ref="B7:J7"/>
    <mergeCell ref="C8:D8"/>
    <mergeCell ref="B10:B11"/>
    <mergeCell ref="C10:C11"/>
    <mergeCell ref="D10:D11"/>
    <mergeCell ref="E10:E11"/>
    <mergeCell ref="B21:E21"/>
    <mergeCell ref="B22:H22"/>
    <mergeCell ref="B23:H23"/>
    <mergeCell ref="B24:H24"/>
    <mergeCell ref="B25:H25"/>
  </mergeCells>
  <conditionalFormatting sqref="I25">
    <cfRule type="cellIs" dxfId="1" priority="1" stopIfTrue="1" operator="greaterThan">
      <formula>0.2</formula>
    </cfRule>
  </conditionalFormatting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53"/>
  <sheetViews>
    <sheetView zoomScale="80" zoomScaleNormal="80" workbookViewId="0">
      <selection activeCell="F10" sqref="F10"/>
    </sheetView>
  </sheetViews>
  <sheetFormatPr defaultColWidth="0" defaultRowHeight="15"/>
  <cols>
    <col min="1" max="1" width="7" style="13" customWidth="1"/>
    <col min="2" max="2" width="20.5703125" style="13" customWidth="1"/>
    <col min="3" max="4" width="15.85546875" style="13" customWidth="1"/>
    <col min="5" max="5" width="17.28515625" style="13" bestFit="1" customWidth="1"/>
    <col min="6" max="6" width="32.28515625" style="13" customWidth="1"/>
    <col min="7" max="7" width="38" style="13" bestFit="1" customWidth="1"/>
    <col min="8" max="8" width="30" style="13" customWidth="1"/>
    <col min="9" max="10" width="26.28515625" style="13" customWidth="1"/>
    <col min="11" max="11" width="11.42578125" style="13" customWidth="1"/>
    <col min="12" max="16" width="0" style="13" hidden="1" customWidth="1"/>
    <col min="17" max="16384" width="11.42578125" style="13" hidden="1"/>
  </cols>
  <sheetData>
    <row r="1" spans="1:16" ht="15.75" thickBot="1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6" ht="14.45" customHeight="1">
      <c r="A2" s="12"/>
      <c r="B2" s="82"/>
      <c r="C2" s="83"/>
      <c r="D2" s="84"/>
      <c r="E2" s="91" t="s">
        <v>39</v>
      </c>
      <c r="F2" s="92"/>
      <c r="G2" s="92"/>
      <c r="H2" s="93"/>
      <c r="I2" s="100" t="s">
        <v>1</v>
      </c>
      <c r="J2" s="119"/>
      <c r="K2" s="12"/>
    </row>
    <row r="3" spans="1:16" ht="14.45" customHeight="1">
      <c r="A3" s="12"/>
      <c r="B3" s="85"/>
      <c r="C3" s="86"/>
      <c r="D3" s="87"/>
      <c r="E3" s="94"/>
      <c r="F3" s="95"/>
      <c r="G3" s="95"/>
      <c r="H3" s="96"/>
      <c r="I3" s="101"/>
      <c r="J3" s="120"/>
      <c r="K3" s="12"/>
    </row>
    <row r="4" spans="1:16" ht="14.45" customHeight="1">
      <c r="A4" s="12"/>
      <c r="B4" s="85"/>
      <c r="C4" s="86"/>
      <c r="D4" s="87"/>
      <c r="E4" s="94"/>
      <c r="F4" s="95"/>
      <c r="G4" s="95"/>
      <c r="H4" s="96"/>
      <c r="I4" s="102" t="s">
        <v>2</v>
      </c>
      <c r="J4" s="121"/>
      <c r="K4" s="12"/>
    </row>
    <row r="5" spans="1:16" ht="16.5" customHeight="1" thickBot="1">
      <c r="A5" s="12"/>
      <c r="B5" s="88"/>
      <c r="C5" s="89"/>
      <c r="D5" s="90"/>
      <c r="E5" s="97"/>
      <c r="F5" s="98"/>
      <c r="G5" s="98"/>
      <c r="H5" s="99"/>
      <c r="I5" s="103"/>
      <c r="J5" s="122"/>
      <c r="K5" s="12"/>
    </row>
    <row r="6" spans="1:16" ht="19.5" customHeight="1" thickBot="1">
      <c r="A6" s="12"/>
      <c r="B6" s="14"/>
      <c r="C6" s="15"/>
      <c r="D6" s="12"/>
      <c r="E6" s="12"/>
      <c r="F6" s="12"/>
      <c r="G6" s="12"/>
      <c r="H6" s="12"/>
      <c r="I6" s="12"/>
      <c r="J6" s="12"/>
      <c r="K6" s="12"/>
    </row>
    <row r="7" spans="1:16" ht="16.5" thickBot="1">
      <c r="A7" s="12"/>
      <c r="B7" s="116" t="s">
        <v>4</v>
      </c>
      <c r="C7" s="117"/>
      <c r="D7" s="117"/>
      <c r="E7" s="117"/>
      <c r="F7" s="117"/>
      <c r="G7" s="117"/>
      <c r="H7" s="117"/>
      <c r="I7" s="117"/>
      <c r="J7" s="118"/>
      <c r="K7" s="12"/>
    </row>
    <row r="8" spans="1:16" ht="16.5" thickBot="1">
      <c r="A8" s="12"/>
      <c r="B8" s="52" t="s">
        <v>5</v>
      </c>
      <c r="C8" s="114"/>
      <c r="D8" s="115"/>
      <c r="E8" s="53" t="s">
        <v>7</v>
      </c>
      <c r="F8" s="16"/>
      <c r="G8" s="54" t="s">
        <v>9</v>
      </c>
      <c r="H8" s="16"/>
      <c r="I8" s="53" t="s">
        <v>10</v>
      </c>
      <c r="J8" s="17"/>
      <c r="K8" s="12"/>
    </row>
    <row r="9" spans="1:16" ht="15.75" thickBot="1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6" ht="63.75" customHeight="1">
      <c r="A10" s="12"/>
      <c r="B10" s="112" t="s">
        <v>11</v>
      </c>
      <c r="C10" s="112" t="s">
        <v>12</v>
      </c>
      <c r="D10" s="112" t="s">
        <v>13</v>
      </c>
      <c r="E10" s="112" t="s">
        <v>14</v>
      </c>
      <c r="F10" s="55" t="s">
        <v>15</v>
      </c>
      <c r="G10" s="56" t="s">
        <v>16</v>
      </c>
      <c r="H10" s="56" t="s">
        <v>17</v>
      </c>
      <c r="I10" s="57" t="s">
        <v>18</v>
      </c>
      <c r="J10" s="12"/>
      <c r="K10" s="12"/>
      <c r="M10" s="18"/>
      <c r="N10" s="18"/>
      <c r="O10" s="18"/>
      <c r="P10" s="18"/>
    </row>
    <row r="11" spans="1:16" ht="19.5" thickBot="1">
      <c r="A11" s="12"/>
      <c r="B11" s="113"/>
      <c r="C11" s="113"/>
      <c r="D11" s="113"/>
      <c r="E11" s="113"/>
      <c r="F11" s="58" t="s">
        <v>40</v>
      </c>
      <c r="G11" s="58" t="s">
        <v>40</v>
      </c>
      <c r="H11" s="59" t="s">
        <v>20</v>
      </c>
      <c r="I11" s="60" t="s">
        <v>21</v>
      </c>
      <c r="J11" s="12"/>
      <c r="K11" s="12"/>
      <c r="L11" s="18"/>
      <c r="M11" s="18"/>
      <c r="N11" s="18"/>
      <c r="O11" s="18"/>
      <c r="P11" s="18"/>
    </row>
    <row r="12" spans="1:16" ht="28.5" customHeight="1">
      <c r="A12" s="12"/>
      <c r="B12" s="61">
        <v>1</v>
      </c>
      <c r="C12" s="19"/>
      <c r="D12" s="19"/>
      <c r="E12" s="20"/>
      <c r="F12" s="21"/>
      <c r="G12" s="22"/>
      <c r="H12" s="22"/>
      <c r="I12" s="23"/>
      <c r="J12" s="12"/>
      <c r="K12" s="12"/>
      <c r="L12" s="18"/>
      <c r="M12" s="18"/>
      <c r="N12" s="18"/>
      <c r="O12" s="18"/>
      <c r="P12" s="18"/>
    </row>
    <row r="13" spans="1:16" ht="28.5" customHeight="1">
      <c r="A13" s="12"/>
      <c r="B13" s="62">
        <v>2</v>
      </c>
      <c r="C13" s="24"/>
      <c r="D13" s="24"/>
      <c r="E13" s="25"/>
      <c r="F13" s="26"/>
      <c r="G13" s="27"/>
      <c r="H13" s="27"/>
      <c r="I13" s="28"/>
      <c r="J13" s="12"/>
      <c r="K13" s="12"/>
      <c r="L13" s="18"/>
      <c r="M13" s="18"/>
      <c r="N13" s="18"/>
      <c r="O13" s="18"/>
      <c r="P13" s="18"/>
    </row>
    <row r="14" spans="1:16" ht="28.5" customHeight="1">
      <c r="A14" s="12"/>
      <c r="B14" s="62">
        <v>3</v>
      </c>
      <c r="C14" s="24"/>
      <c r="D14" s="24"/>
      <c r="E14" s="25"/>
      <c r="F14" s="26"/>
      <c r="G14" s="27"/>
      <c r="H14" s="27"/>
      <c r="I14" s="28"/>
      <c r="J14" s="12"/>
      <c r="K14" s="12"/>
      <c r="L14" s="18"/>
      <c r="M14" s="18"/>
      <c r="N14" s="18"/>
      <c r="O14" s="18"/>
      <c r="P14" s="18"/>
    </row>
    <row r="15" spans="1:16" ht="28.5" customHeight="1">
      <c r="A15" s="12"/>
      <c r="B15" s="62">
        <v>4</v>
      </c>
      <c r="C15" s="24"/>
      <c r="D15" s="24"/>
      <c r="E15" s="25"/>
      <c r="F15" s="26"/>
      <c r="G15" s="27"/>
      <c r="H15" s="27"/>
      <c r="I15" s="28"/>
      <c r="J15" s="12"/>
      <c r="K15" s="12"/>
      <c r="L15" s="18"/>
      <c r="M15" s="18"/>
      <c r="N15" s="18"/>
      <c r="O15" s="18"/>
      <c r="P15" s="18"/>
    </row>
    <row r="16" spans="1:16" ht="28.5" customHeight="1">
      <c r="A16" s="12"/>
      <c r="B16" s="62">
        <v>5</v>
      </c>
      <c r="C16" s="24"/>
      <c r="D16" s="24"/>
      <c r="E16" s="25"/>
      <c r="F16" s="26"/>
      <c r="G16" s="27"/>
      <c r="H16" s="27"/>
      <c r="I16" s="28"/>
      <c r="J16" s="12"/>
      <c r="K16" s="12"/>
    </row>
    <row r="17" spans="1:11" ht="28.5" customHeight="1">
      <c r="A17" s="12"/>
      <c r="B17" s="62">
        <v>6</v>
      </c>
      <c r="C17" s="24"/>
      <c r="D17" s="24"/>
      <c r="E17" s="25"/>
      <c r="F17" s="26"/>
      <c r="G17" s="27"/>
      <c r="H17" s="27"/>
      <c r="I17" s="28"/>
      <c r="J17" s="12"/>
      <c r="K17" s="12"/>
    </row>
    <row r="18" spans="1:11" ht="28.5" customHeight="1">
      <c r="A18" s="12"/>
      <c r="B18" s="62">
        <v>7</v>
      </c>
      <c r="C18" s="24"/>
      <c r="D18" s="24"/>
      <c r="E18" s="25"/>
      <c r="F18" s="26"/>
      <c r="G18" s="27"/>
      <c r="H18" s="27"/>
      <c r="I18" s="28"/>
      <c r="J18" s="12"/>
      <c r="K18" s="12"/>
    </row>
    <row r="19" spans="1:11" ht="28.5" customHeight="1">
      <c r="A19" s="12"/>
      <c r="B19" s="62">
        <v>8</v>
      </c>
      <c r="C19" s="24"/>
      <c r="D19" s="24"/>
      <c r="E19" s="25"/>
      <c r="F19" s="26"/>
      <c r="G19" s="27"/>
      <c r="H19" s="27"/>
      <c r="I19" s="28"/>
      <c r="J19" s="12"/>
      <c r="K19" s="12"/>
    </row>
    <row r="20" spans="1:11" ht="28.5" customHeight="1" thickBot="1">
      <c r="A20" s="12"/>
      <c r="B20" s="63">
        <v>9</v>
      </c>
      <c r="C20" s="29"/>
      <c r="D20" s="29"/>
      <c r="E20" s="30"/>
      <c r="F20" s="31"/>
      <c r="G20" s="32"/>
      <c r="H20" s="32"/>
      <c r="I20" s="33"/>
      <c r="J20" s="12"/>
      <c r="K20" s="12"/>
    </row>
    <row r="21" spans="1:11" ht="28.5" customHeight="1" thickBot="1">
      <c r="A21" s="12"/>
      <c r="B21" s="79" t="s">
        <v>22</v>
      </c>
      <c r="C21" s="80"/>
      <c r="D21" s="80"/>
      <c r="E21" s="81"/>
      <c r="F21" s="34"/>
      <c r="G21" s="35"/>
      <c r="H21" s="35"/>
      <c r="I21" s="36"/>
      <c r="J21" s="12"/>
      <c r="K21" s="12"/>
    </row>
    <row r="22" spans="1:11" ht="21.75" customHeight="1">
      <c r="A22" s="12"/>
      <c r="B22" s="79" t="s">
        <v>23</v>
      </c>
      <c r="C22" s="80"/>
      <c r="D22" s="80"/>
      <c r="E22" s="80"/>
      <c r="F22" s="104"/>
      <c r="G22" s="104"/>
      <c r="H22" s="105"/>
      <c r="I22" s="37"/>
      <c r="J22" s="12"/>
      <c r="K22" s="12"/>
    </row>
    <row r="23" spans="1:11" ht="21.75" customHeight="1">
      <c r="A23" s="12"/>
      <c r="B23" s="106" t="s">
        <v>24</v>
      </c>
      <c r="C23" s="107"/>
      <c r="D23" s="107"/>
      <c r="E23" s="107"/>
      <c r="F23" s="107"/>
      <c r="G23" s="107"/>
      <c r="H23" s="108"/>
      <c r="I23" s="38"/>
      <c r="J23" s="12"/>
      <c r="K23" s="12"/>
    </row>
    <row r="24" spans="1:11" ht="21.75" customHeight="1">
      <c r="A24" s="12"/>
      <c r="B24" s="106" t="s">
        <v>25</v>
      </c>
      <c r="C24" s="107"/>
      <c r="D24" s="107"/>
      <c r="E24" s="107"/>
      <c r="F24" s="107"/>
      <c r="G24" s="107"/>
      <c r="H24" s="108"/>
      <c r="I24" s="39"/>
      <c r="J24" s="12"/>
      <c r="K24" s="12"/>
    </row>
    <row r="25" spans="1:11" ht="21.75" customHeight="1" thickBot="1">
      <c r="A25" s="12"/>
      <c r="B25" s="109" t="s">
        <v>26</v>
      </c>
      <c r="C25" s="110"/>
      <c r="D25" s="110"/>
      <c r="E25" s="110"/>
      <c r="F25" s="110"/>
      <c r="G25" s="110"/>
      <c r="H25" s="111"/>
      <c r="I25" s="40"/>
      <c r="J25" s="12"/>
      <c r="K25" s="12"/>
    </row>
    <row r="26" spans="1:11" ht="16.5" thickBot="1">
      <c r="A26" s="12"/>
      <c r="B26" s="41"/>
      <c r="C26" s="41"/>
      <c r="D26" s="41"/>
      <c r="E26" s="41"/>
      <c r="F26" s="42"/>
      <c r="G26" s="43"/>
      <c r="H26" s="64" t="s">
        <v>27</v>
      </c>
      <c r="I26" s="45"/>
      <c r="J26" s="12"/>
      <c r="K26" s="12"/>
    </row>
    <row r="27" spans="1:11" ht="15.75">
      <c r="A27" s="12"/>
      <c r="B27" s="41"/>
      <c r="C27" s="41"/>
      <c r="D27" s="41"/>
      <c r="E27" s="41"/>
      <c r="F27" s="42"/>
      <c r="G27" s="43"/>
      <c r="H27" s="46"/>
      <c r="I27" s="46"/>
      <c r="J27" s="46"/>
      <c r="K27" s="12"/>
    </row>
    <row r="28" spans="1:11" ht="15.75" customHeight="1">
      <c r="A28" s="12"/>
      <c r="B28" s="78" t="s">
        <v>28</v>
      </c>
      <c r="C28" s="78"/>
      <c r="D28" s="78"/>
      <c r="E28" s="78"/>
      <c r="F28" s="78"/>
      <c r="G28" s="78"/>
      <c r="H28" s="78"/>
      <c r="I28" s="78"/>
      <c r="J28" s="47"/>
      <c r="K28" s="12"/>
    </row>
    <row r="29" spans="1:11" ht="15" customHeight="1">
      <c r="A29" s="12"/>
      <c r="B29" s="78"/>
      <c r="C29" s="78"/>
      <c r="D29" s="78"/>
      <c r="E29" s="78"/>
      <c r="F29" s="78"/>
      <c r="G29" s="78"/>
      <c r="H29" s="78"/>
      <c r="I29" s="78"/>
      <c r="J29" s="47"/>
      <c r="K29" s="12"/>
    </row>
    <row r="30" spans="1:11" ht="15.75" customHeight="1">
      <c r="A30" s="12"/>
      <c r="B30" s="78"/>
      <c r="C30" s="78"/>
      <c r="D30" s="78"/>
      <c r="E30" s="78"/>
      <c r="F30" s="78"/>
      <c r="G30" s="78"/>
      <c r="H30" s="78"/>
      <c r="I30" s="78"/>
      <c r="J30" s="47"/>
      <c r="K30" s="12"/>
    </row>
    <row r="31" spans="1:11" ht="15.75" customHeight="1">
      <c r="A31" s="12"/>
      <c r="B31" s="78"/>
      <c r="C31" s="78"/>
      <c r="D31" s="78"/>
      <c r="E31" s="78"/>
      <c r="F31" s="78"/>
      <c r="G31" s="78"/>
      <c r="H31" s="78"/>
      <c r="I31" s="78"/>
      <c r="J31" s="47"/>
      <c r="K31" s="12"/>
    </row>
    <row r="32" spans="1:11" ht="15.75">
      <c r="A32" s="12"/>
      <c r="B32" s="42"/>
      <c r="C32" s="42"/>
      <c r="D32" s="42"/>
      <c r="E32" s="42"/>
      <c r="F32" s="42"/>
      <c r="G32" s="43"/>
      <c r="H32" s="42"/>
      <c r="I32" s="12"/>
      <c r="J32" s="12"/>
      <c r="K32" s="12"/>
    </row>
    <row r="33" spans="1:11" ht="15.75">
      <c r="A33" s="47"/>
      <c r="B33" s="47"/>
      <c r="C33" s="47"/>
      <c r="D33" s="47"/>
      <c r="E33" s="47"/>
      <c r="F33" s="48"/>
      <c r="G33" s="47"/>
      <c r="H33" s="48"/>
      <c r="I33" s="47"/>
      <c r="J33" s="47"/>
      <c r="K33" s="47"/>
    </row>
    <row r="34" spans="1:11" ht="15.75">
      <c r="A34" s="47"/>
      <c r="B34" s="48"/>
      <c r="C34" s="48"/>
      <c r="D34" s="48"/>
      <c r="E34" s="48"/>
      <c r="F34" s="48"/>
      <c r="G34" s="49"/>
      <c r="H34" s="48"/>
      <c r="I34" s="47"/>
      <c r="J34" s="47"/>
      <c r="K34" s="47"/>
    </row>
    <row r="35" spans="1:11" ht="15.75">
      <c r="A35" s="47"/>
      <c r="B35" s="47"/>
      <c r="C35" s="47"/>
      <c r="D35" s="47"/>
      <c r="E35" s="47"/>
      <c r="F35" s="48"/>
      <c r="G35" s="47"/>
      <c r="H35" s="50"/>
      <c r="I35" s="47"/>
      <c r="J35" s="47"/>
      <c r="K35" s="47"/>
    </row>
    <row r="36" spans="1:11" ht="15.75">
      <c r="A36" s="47"/>
      <c r="B36" s="48"/>
      <c r="C36" s="48"/>
      <c r="D36" s="48"/>
      <c r="E36" s="48"/>
      <c r="F36" s="48"/>
      <c r="G36" s="51"/>
      <c r="H36" s="48"/>
      <c r="I36" s="47"/>
      <c r="J36" s="47"/>
      <c r="K36" s="47"/>
    </row>
    <row r="37" spans="1:11" ht="15.75">
      <c r="A37" s="47"/>
      <c r="B37" s="47"/>
      <c r="C37" s="47"/>
      <c r="D37" s="47"/>
      <c r="E37" s="47"/>
      <c r="F37" s="48"/>
      <c r="G37" s="50"/>
      <c r="H37" s="47"/>
      <c r="I37" s="47"/>
      <c r="J37" s="47"/>
      <c r="K37" s="47"/>
    </row>
    <row r="38" spans="1:11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47"/>
    </row>
    <row r="39" spans="1:11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</row>
    <row r="40" spans="1:11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</row>
    <row r="41" spans="1:11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</row>
    <row r="42" spans="1:11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</row>
    <row r="43" spans="1:11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</row>
    <row r="44" spans="1:11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</row>
    <row r="45" spans="1:11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</row>
    <row r="46" spans="1:11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</row>
    <row r="47" spans="1:11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</row>
    <row r="48" spans="1:11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</row>
    <row r="49" spans="1:11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</row>
    <row r="50" spans="1:11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</row>
    <row r="51" spans="1:11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</row>
    <row r="52" spans="1:11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</row>
    <row r="53" spans="1:11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</row>
  </sheetData>
  <sheetProtection algorithmName="SHA-512" hashValue="46mIUfJoYOxjteHoj8E79+KHcpoeJtEcKVaPCzkT1PZGgGRKRIyRJ0UogPAnO19a7JSNbAPk5TyLNDNGiDkvqw==" saltValue="8Fh/geArFBn9eaqfz8bzJA==" spinCount="100000" sheet="1" objects="1" scenarios="1" sort="0"/>
  <mergeCells count="18">
    <mergeCell ref="B2:D5"/>
    <mergeCell ref="E2:H5"/>
    <mergeCell ref="I2:I3"/>
    <mergeCell ref="J2:J3"/>
    <mergeCell ref="I4:I5"/>
    <mergeCell ref="J4:J5"/>
    <mergeCell ref="B28:I31"/>
    <mergeCell ref="B7:J7"/>
    <mergeCell ref="C8:D8"/>
    <mergeCell ref="B10:B11"/>
    <mergeCell ref="C10:C11"/>
    <mergeCell ref="D10:D11"/>
    <mergeCell ref="E10:E11"/>
    <mergeCell ref="B21:E21"/>
    <mergeCell ref="B22:H22"/>
    <mergeCell ref="B23:H23"/>
    <mergeCell ref="B24:H24"/>
    <mergeCell ref="B25:H25"/>
  </mergeCells>
  <conditionalFormatting sqref="I25">
    <cfRule type="cellIs" dxfId="0" priority="1" stopIfTrue="1" operator="greaterThan">
      <formula>0.2</formula>
    </cfRule>
  </conditionalFormatting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W248"/>
  <sheetViews>
    <sheetView showGridLines="0" workbookViewId="0">
      <selection activeCell="M95" sqref="M95"/>
    </sheetView>
  </sheetViews>
  <sheetFormatPr defaultColWidth="0" defaultRowHeight="12.75"/>
  <cols>
    <col min="1" max="1" width="3" style="2" customWidth="1"/>
    <col min="2" max="8" width="11.42578125" style="2" customWidth="1"/>
    <col min="9" max="9" width="3.5703125" style="2" customWidth="1"/>
    <col min="10" max="10" width="2" style="2" customWidth="1"/>
    <col min="11" max="16" width="11.42578125" style="2" customWidth="1"/>
    <col min="17" max="23" width="0" style="2" hidden="1" customWidth="1"/>
    <col min="24" max="16384" width="11.42578125" style="2" hidden="1"/>
  </cols>
  <sheetData>
    <row r="1" spans="2:11">
      <c r="B1" s="1" t="s">
        <v>41</v>
      </c>
    </row>
    <row r="2" spans="2:11" ht="14.25">
      <c r="B2" s="3" t="s">
        <v>42</v>
      </c>
      <c r="C2" s="3"/>
      <c r="D2" s="3"/>
      <c r="E2" s="3"/>
      <c r="F2" s="3"/>
      <c r="G2" s="3"/>
      <c r="H2" s="3"/>
      <c r="I2" s="1"/>
    </row>
    <row r="3" spans="2:11">
      <c r="B3" s="4"/>
      <c r="C3" s="5"/>
      <c r="D3" s="5"/>
      <c r="E3" s="5"/>
      <c r="F3" s="5"/>
      <c r="G3" s="5"/>
      <c r="H3" s="6"/>
    </row>
    <row r="4" spans="2:11">
      <c r="B4" s="7"/>
      <c r="H4" s="8"/>
      <c r="K4" s="1" t="s">
        <v>43</v>
      </c>
    </row>
    <row r="5" spans="2:11">
      <c r="B5" s="7"/>
      <c r="H5" s="8"/>
    </row>
    <row r="6" spans="2:11">
      <c r="B6" s="7"/>
      <c r="H6" s="8"/>
    </row>
    <row r="7" spans="2:11">
      <c r="B7" s="7"/>
      <c r="H7" s="8"/>
    </row>
    <row r="8" spans="2:11">
      <c r="B8" s="7"/>
      <c r="H8" s="8"/>
    </row>
    <row r="9" spans="2:11">
      <c r="B9" s="7"/>
      <c r="H9" s="8"/>
    </row>
    <row r="10" spans="2:11">
      <c r="B10" s="7"/>
      <c r="H10" s="8"/>
    </row>
    <row r="11" spans="2:11">
      <c r="B11" s="7"/>
      <c r="H11" s="8"/>
    </row>
    <row r="12" spans="2:11">
      <c r="B12" s="7"/>
      <c r="H12" s="8"/>
    </row>
    <row r="13" spans="2:11">
      <c r="B13" s="7"/>
      <c r="H13" s="8"/>
    </row>
    <row r="14" spans="2:11">
      <c r="B14" s="7"/>
      <c r="H14" s="8"/>
    </row>
    <row r="15" spans="2:11">
      <c r="B15" s="7"/>
      <c r="H15" s="8"/>
    </row>
    <row r="16" spans="2:11">
      <c r="B16" s="7"/>
      <c r="H16" s="8"/>
    </row>
    <row r="17" spans="2:8">
      <c r="B17" s="7"/>
      <c r="H17" s="8"/>
    </row>
    <row r="18" spans="2:8">
      <c r="B18" s="7"/>
      <c r="H18" s="8"/>
    </row>
    <row r="19" spans="2:8">
      <c r="B19" s="7"/>
      <c r="H19" s="8"/>
    </row>
    <row r="20" spans="2:8">
      <c r="B20" s="7"/>
      <c r="H20" s="8"/>
    </row>
    <row r="21" spans="2:8">
      <c r="B21" s="7"/>
      <c r="D21" s="1"/>
      <c r="E21" s="1" t="s">
        <v>44</v>
      </c>
      <c r="H21" s="8"/>
    </row>
    <row r="22" spans="2:8">
      <c r="B22" s="7"/>
      <c r="H22" s="8"/>
    </row>
    <row r="23" spans="2:8">
      <c r="B23" s="7"/>
      <c r="H23" s="8"/>
    </row>
    <row r="24" spans="2:8">
      <c r="B24" s="7"/>
      <c r="H24" s="8"/>
    </row>
    <row r="25" spans="2:8">
      <c r="B25" s="7"/>
      <c r="H25" s="8"/>
    </row>
    <row r="26" spans="2:8">
      <c r="B26" s="7"/>
      <c r="H26" s="8"/>
    </row>
    <row r="27" spans="2:8">
      <c r="B27" s="7"/>
      <c r="H27" s="8"/>
    </row>
    <row r="28" spans="2:8">
      <c r="B28" s="7"/>
      <c r="H28" s="8"/>
    </row>
    <row r="29" spans="2:8">
      <c r="B29" s="7"/>
      <c r="H29" s="8"/>
    </row>
    <row r="30" spans="2:8">
      <c r="B30" s="7"/>
      <c r="H30" s="8"/>
    </row>
    <row r="31" spans="2:8">
      <c r="B31" s="7"/>
      <c r="H31" s="8"/>
    </row>
    <row r="32" spans="2:8">
      <c r="B32" s="7"/>
      <c r="H32" s="8"/>
    </row>
    <row r="33" spans="2:9">
      <c r="B33" s="7"/>
      <c r="H33" s="8"/>
    </row>
    <row r="34" spans="2:9">
      <c r="B34" s="7"/>
      <c r="H34" s="8"/>
    </row>
    <row r="35" spans="2:9">
      <c r="B35" s="7"/>
      <c r="H35" s="8"/>
    </row>
    <row r="36" spans="2:9">
      <c r="B36" s="7"/>
      <c r="H36" s="8"/>
    </row>
    <row r="37" spans="2:9">
      <c r="B37" s="7"/>
      <c r="H37" s="8"/>
    </row>
    <row r="38" spans="2:9">
      <c r="B38" s="7"/>
      <c r="H38" s="8"/>
    </row>
    <row r="39" spans="2:9">
      <c r="B39" s="7"/>
      <c r="H39" s="8"/>
    </row>
    <row r="40" spans="2:9">
      <c r="B40" s="7"/>
      <c r="H40" s="8"/>
    </row>
    <row r="41" spans="2:9">
      <c r="B41" s="9"/>
      <c r="C41" s="10"/>
      <c r="D41" s="10"/>
      <c r="E41" s="10"/>
      <c r="F41" s="10"/>
      <c r="G41" s="10"/>
      <c r="H41" s="11"/>
    </row>
    <row r="43" spans="2:9">
      <c r="B43" s="3" t="s">
        <v>45</v>
      </c>
      <c r="C43" s="3"/>
      <c r="D43" s="3"/>
      <c r="E43" s="3"/>
      <c r="F43" s="3"/>
      <c r="G43" s="3"/>
      <c r="H43" s="3"/>
      <c r="I43" s="1"/>
    </row>
    <row r="44" spans="2:9">
      <c r="B44" s="4"/>
      <c r="C44" s="5"/>
      <c r="D44" s="5"/>
      <c r="E44" s="5"/>
      <c r="F44" s="5"/>
      <c r="G44" s="5"/>
      <c r="H44" s="6"/>
    </row>
    <row r="45" spans="2:9">
      <c r="B45" s="7"/>
      <c r="H45" s="8"/>
    </row>
    <row r="46" spans="2:9">
      <c r="B46" s="7"/>
      <c r="H46" s="8"/>
    </row>
    <row r="47" spans="2:9">
      <c r="B47" s="7"/>
      <c r="H47" s="8"/>
    </row>
    <row r="48" spans="2:9">
      <c r="B48" s="7"/>
      <c r="H48" s="8"/>
    </row>
    <row r="49" spans="2:8">
      <c r="B49" s="7"/>
      <c r="H49" s="8"/>
    </row>
    <row r="50" spans="2:8">
      <c r="B50" s="7"/>
      <c r="H50" s="8"/>
    </row>
    <row r="51" spans="2:8">
      <c r="B51" s="7"/>
      <c r="H51" s="8"/>
    </row>
    <row r="52" spans="2:8">
      <c r="B52" s="7"/>
      <c r="H52" s="8"/>
    </row>
    <row r="53" spans="2:8">
      <c r="B53" s="7"/>
      <c r="H53" s="8"/>
    </row>
    <row r="54" spans="2:8">
      <c r="B54" s="7"/>
      <c r="H54" s="8"/>
    </row>
    <row r="55" spans="2:8">
      <c r="B55" s="7"/>
      <c r="H55" s="8"/>
    </row>
    <row r="56" spans="2:8">
      <c r="B56" s="7"/>
      <c r="H56" s="8"/>
    </row>
    <row r="57" spans="2:8">
      <c r="B57" s="7"/>
      <c r="H57" s="8"/>
    </row>
    <row r="58" spans="2:8">
      <c r="B58" s="7"/>
      <c r="H58" s="8"/>
    </row>
    <row r="59" spans="2:8">
      <c r="B59" s="7"/>
      <c r="H59" s="8"/>
    </row>
    <row r="60" spans="2:8">
      <c r="B60" s="7"/>
      <c r="H60" s="8"/>
    </row>
    <row r="61" spans="2:8">
      <c r="B61" s="7"/>
      <c r="H61" s="8"/>
    </row>
    <row r="62" spans="2:8">
      <c r="B62" s="7"/>
      <c r="D62" s="1"/>
      <c r="E62" s="1" t="s">
        <v>44</v>
      </c>
      <c r="H62" s="8"/>
    </row>
    <row r="63" spans="2:8">
      <c r="B63" s="7"/>
      <c r="H63" s="8"/>
    </row>
    <row r="64" spans="2:8">
      <c r="B64" s="7"/>
      <c r="H64" s="8"/>
    </row>
    <row r="65" spans="2:8">
      <c r="B65" s="7"/>
      <c r="H65" s="8"/>
    </row>
    <row r="66" spans="2:8">
      <c r="B66" s="7"/>
      <c r="H66" s="8"/>
    </row>
    <row r="67" spans="2:8">
      <c r="B67" s="7"/>
      <c r="H67" s="8"/>
    </row>
    <row r="68" spans="2:8">
      <c r="B68" s="7"/>
      <c r="H68" s="8"/>
    </row>
    <row r="69" spans="2:8">
      <c r="B69" s="7"/>
      <c r="H69" s="8"/>
    </row>
    <row r="70" spans="2:8">
      <c r="B70" s="7"/>
      <c r="H70" s="8"/>
    </row>
    <row r="71" spans="2:8">
      <c r="B71" s="7"/>
      <c r="H71" s="8"/>
    </row>
    <row r="72" spans="2:8">
      <c r="B72" s="7"/>
      <c r="H72" s="8"/>
    </row>
    <row r="73" spans="2:8">
      <c r="B73" s="7"/>
      <c r="H73" s="8"/>
    </row>
    <row r="74" spans="2:8">
      <c r="B74" s="7"/>
      <c r="H74" s="8"/>
    </row>
    <row r="75" spans="2:8">
      <c r="B75" s="7"/>
      <c r="H75" s="8"/>
    </row>
    <row r="76" spans="2:8">
      <c r="B76" s="7"/>
      <c r="H76" s="8"/>
    </row>
    <row r="77" spans="2:8">
      <c r="B77" s="7"/>
      <c r="H77" s="8"/>
    </row>
    <row r="78" spans="2:8">
      <c r="B78" s="7"/>
      <c r="H78" s="8"/>
    </row>
    <row r="79" spans="2:8">
      <c r="B79" s="7"/>
      <c r="H79" s="8"/>
    </row>
    <row r="80" spans="2:8">
      <c r="B80" s="7"/>
      <c r="H80" s="8"/>
    </row>
    <row r="81" spans="2:9">
      <c r="B81" s="7"/>
      <c r="H81" s="8"/>
    </row>
    <row r="82" spans="2:9">
      <c r="B82" s="9"/>
      <c r="C82" s="10"/>
      <c r="D82" s="10"/>
      <c r="E82" s="10"/>
      <c r="F82" s="10"/>
      <c r="G82" s="10"/>
      <c r="H82" s="11"/>
    </row>
    <row r="84" spans="2:9" ht="14.25">
      <c r="B84" s="3" t="s">
        <v>46</v>
      </c>
      <c r="C84" s="3"/>
      <c r="D84" s="3"/>
      <c r="E84" s="3"/>
      <c r="F84" s="3"/>
      <c r="G84" s="3"/>
      <c r="H84" s="3"/>
      <c r="I84" s="1"/>
    </row>
    <row r="85" spans="2:9">
      <c r="B85" s="4"/>
      <c r="C85" s="5"/>
      <c r="D85" s="5"/>
      <c r="E85" s="5"/>
      <c r="F85" s="5"/>
      <c r="G85" s="5"/>
      <c r="H85" s="6"/>
    </row>
    <row r="86" spans="2:9">
      <c r="B86" s="7"/>
      <c r="H86" s="8"/>
    </row>
    <row r="87" spans="2:9">
      <c r="B87" s="7"/>
      <c r="H87" s="8"/>
    </row>
    <row r="88" spans="2:9">
      <c r="B88" s="7"/>
      <c r="H88" s="8"/>
    </row>
    <row r="89" spans="2:9">
      <c r="B89" s="7"/>
      <c r="H89" s="8"/>
    </row>
    <row r="90" spans="2:9">
      <c r="B90" s="7"/>
      <c r="H90" s="8"/>
    </row>
    <row r="91" spans="2:9">
      <c r="B91" s="7"/>
      <c r="H91" s="8"/>
    </row>
    <row r="92" spans="2:9">
      <c r="B92" s="7"/>
      <c r="H92" s="8"/>
    </row>
    <row r="93" spans="2:9">
      <c r="B93" s="7"/>
      <c r="H93" s="8"/>
    </row>
    <row r="94" spans="2:9">
      <c r="B94" s="7"/>
      <c r="H94" s="8"/>
    </row>
    <row r="95" spans="2:9">
      <c r="B95" s="7"/>
      <c r="H95" s="8"/>
    </row>
    <row r="96" spans="2:9">
      <c r="B96" s="7"/>
      <c r="H96" s="8"/>
    </row>
    <row r="97" spans="2:8">
      <c r="B97" s="7"/>
      <c r="H97" s="8"/>
    </row>
    <row r="98" spans="2:8">
      <c r="B98" s="7"/>
      <c r="H98" s="8"/>
    </row>
    <row r="99" spans="2:8">
      <c r="B99" s="7"/>
      <c r="H99" s="8"/>
    </row>
    <row r="100" spans="2:8">
      <c r="B100" s="7"/>
      <c r="H100" s="8"/>
    </row>
    <row r="101" spans="2:8">
      <c r="B101" s="7"/>
      <c r="H101" s="8"/>
    </row>
    <row r="102" spans="2:8">
      <c r="B102" s="7"/>
      <c r="H102" s="8"/>
    </row>
    <row r="103" spans="2:8">
      <c r="B103" s="7"/>
      <c r="D103" s="1"/>
      <c r="E103" s="1" t="s">
        <v>44</v>
      </c>
      <c r="H103" s="8"/>
    </row>
    <row r="104" spans="2:8">
      <c r="B104" s="7"/>
      <c r="H104" s="8"/>
    </row>
    <row r="105" spans="2:8">
      <c r="B105" s="7"/>
      <c r="H105" s="8"/>
    </row>
    <row r="106" spans="2:8">
      <c r="B106" s="7"/>
      <c r="H106" s="8"/>
    </row>
    <row r="107" spans="2:8">
      <c r="B107" s="7"/>
      <c r="H107" s="8"/>
    </row>
    <row r="108" spans="2:8">
      <c r="B108" s="7"/>
      <c r="H108" s="8"/>
    </row>
    <row r="109" spans="2:8">
      <c r="B109" s="7"/>
      <c r="H109" s="8"/>
    </row>
    <row r="110" spans="2:8">
      <c r="B110" s="7"/>
      <c r="H110" s="8"/>
    </row>
    <row r="111" spans="2:8">
      <c r="B111" s="7"/>
      <c r="H111" s="8"/>
    </row>
    <row r="112" spans="2:8">
      <c r="B112" s="7"/>
      <c r="H112" s="8"/>
    </row>
    <row r="113" spans="2:9">
      <c r="B113" s="7"/>
      <c r="H113" s="8"/>
    </row>
    <row r="114" spans="2:9">
      <c r="B114" s="7"/>
      <c r="H114" s="8"/>
    </row>
    <row r="115" spans="2:9">
      <c r="B115" s="7"/>
      <c r="H115" s="8"/>
    </row>
    <row r="116" spans="2:9">
      <c r="B116" s="7"/>
      <c r="H116" s="8"/>
    </row>
    <row r="117" spans="2:9">
      <c r="B117" s="7"/>
      <c r="H117" s="8"/>
    </row>
    <row r="118" spans="2:9">
      <c r="B118" s="7"/>
      <c r="H118" s="8"/>
    </row>
    <row r="119" spans="2:9">
      <c r="B119" s="7"/>
      <c r="H119" s="8"/>
    </row>
    <row r="120" spans="2:9">
      <c r="B120" s="7"/>
      <c r="H120" s="8"/>
    </row>
    <row r="121" spans="2:9">
      <c r="B121" s="7"/>
      <c r="H121" s="8"/>
    </row>
    <row r="122" spans="2:9">
      <c r="B122" s="7"/>
      <c r="H122" s="8"/>
    </row>
    <row r="123" spans="2:9">
      <c r="B123" s="9"/>
      <c r="C123" s="10"/>
      <c r="D123" s="10"/>
      <c r="E123" s="10"/>
      <c r="F123" s="10"/>
      <c r="G123" s="10"/>
      <c r="H123" s="11"/>
    </row>
    <row r="125" spans="2:9" ht="14.25">
      <c r="B125" s="3" t="s">
        <v>47</v>
      </c>
      <c r="C125" s="3"/>
      <c r="D125" s="3"/>
      <c r="E125" s="3"/>
      <c r="F125" s="3"/>
      <c r="G125" s="3"/>
      <c r="H125" s="3"/>
      <c r="I125" s="1"/>
    </row>
    <row r="126" spans="2:9">
      <c r="B126" s="4"/>
      <c r="C126" s="5"/>
      <c r="D126" s="5"/>
      <c r="E126" s="5"/>
      <c r="F126" s="5"/>
      <c r="G126" s="5"/>
      <c r="H126" s="6"/>
    </row>
    <row r="127" spans="2:9">
      <c r="B127" s="7"/>
      <c r="H127" s="8"/>
    </row>
    <row r="128" spans="2:9">
      <c r="B128" s="7"/>
      <c r="H128" s="8"/>
    </row>
    <row r="129" spans="2:8">
      <c r="B129" s="7"/>
      <c r="H129" s="8"/>
    </row>
    <row r="130" spans="2:8">
      <c r="B130" s="7"/>
      <c r="H130" s="8"/>
    </row>
    <row r="131" spans="2:8">
      <c r="B131" s="7"/>
      <c r="H131" s="8"/>
    </row>
    <row r="132" spans="2:8">
      <c r="B132" s="7"/>
      <c r="H132" s="8"/>
    </row>
    <row r="133" spans="2:8">
      <c r="B133" s="7"/>
      <c r="H133" s="8"/>
    </row>
    <row r="134" spans="2:8">
      <c r="B134" s="7"/>
      <c r="H134" s="8"/>
    </row>
    <row r="135" spans="2:8">
      <c r="B135" s="7"/>
      <c r="H135" s="8"/>
    </row>
    <row r="136" spans="2:8">
      <c r="B136" s="7"/>
      <c r="H136" s="8"/>
    </row>
    <row r="137" spans="2:8">
      <c r="B137" s="7"/>
      <c r="H137" s="8"/>
    </row>
    <row r="138" spans="2:8">
      <c r="B138" s="7"/>
      <c r="H138" s="8"/>
    </row>
    <row r="139" spans="2:8">
      <c r="B139" s="7"/>
      <c r="H139" s="8"/>
    </row>
    <row r="140" spans="2:8">
      <c r="B140" s="7"/>
      <c r="H140" s="8"/>
    </row>
    <row r="141" spans="2:8">
      <c r="B141" s="7"/>
      <c r="H141" s="8"/>
    </row>
    <row r="142" spans="2:8">
      <c r="B142" s="7"/>
      <c r="H142" s="8"/>
    </row>
    <row r="143" spans="2:8">
      <c r="B143" s="7"/>
      <c r="H143" s="8"/>
    </row>
    <row r="144" spans="2:8">
      <c r="B144" s="7"/>
      <c r="D144" s="1"/>
      <c r="E144" s="1" t="s">
        <v>44</v>
      </c>
      <c r="H144" s="8"/>
    </row>
    <row r="145" spans="2:8">
      <c r="B145" s="7"/>
      <c r="H145" s="8"/>
    </row>
    <row r="146" spans="2:8">
      <c r="B146" s="7"/>
      <c r="H146" s="8"/>
    </row>
    <row r="147" spans="2:8">
      <c r="B147" s="7"/>
      <c r="H147" s="8"/>
    </row>
    <row r="148" spans="2:8">
      <c r="B148" s="7"/>
      <c r="H148" s="8"/>
    </row>
    <row r="149" spans="2:8">
      <c r="B149" s="7"/>
      <c r="H149" s="8"/>
    </row>
    <row r="150" spans="2:8">
      <c r="B150" s="7"/>
      <c r="H150" s="8"/>
    </row>
    <row r="151" spans="2:8">
      <c r="B151" s="7"/>
      <c r="H151" s="8"/>
    </row>
    <row r="152" spans="2:8">
      <c r="B152" s="7"/>
      <c r="H152" s="8"/>
    </row>
    <row r="153" spans="2:8">
      <c r="B153" s="7"/>
      <c r="H153" s="8"/>
    </row>
    <row r="154" spans="2:8">
      <c r="B154" s="7"/>
      <c r="H154" s="8"/>
    </row>
    <row r="155" spans="2:8">
      <c r="B155" s="7"/>
      <c r="H155" s="8"/>
    </row>
    <row r="156" spans="2:8">
      <c r="B156" s="7"/>
      <c r="H156" s="8"/>
    </row>
    <row r="157" spans="2:8">
      <c r="B157" s="7"/>
      <c r="H157" s="8"/>
    </row>
    <row r="158" spans="2:8">
      <c r="B158" s="7"/>
      <c r="H158" s="8"/>
    </row>
    <row r="159" spans="2:8">
      <c r="B159" s="7"/>
      <c r="H159" s="8"/>
    </row>
    <row r="160" spans="2:8">
      <c r="B160" s="7"/>
      <c r="H160" s="8"/>
    </row>
    <row r="161" spans="2:8">
      <c r="B161" s="7"/>
      <c r="H161" s="8"/>
    </row>
    <row r="162" spans="2:8">
      <c r="B162" s="7"/>
      <c r="H162" s="8"/>
    </row>
    <row r="163" spans="2:8">
      <c r="B163" s="7"/>
      <c r="H163" s="8"/>
    </row>
    <row r="164" spans="2:8">
      <c r="B164" s="9"/>
      <c r="C164" s="10"/>
      <c r="D164" s="10"/>
      <c r="E164" s="10"/>
      <c r="F164" s="10"/>
      <c r="G164" s="10"/>
      <c r="H164" s="11"/>
    </row>
    <row r="167" spans="2:8">
      <c r="B167" s="3" t="s">
        <v>48</v>
      </c>
      <c r="C167" s="3"/>
      <c r="D167" s="3"/>
      <c r="E167" s="3"/>
      <c r="F167" s="3"/>
      <c r="G167" s="3"/>
      <c r="H167" s="3"/>
    </row>
    <row r="168" spans="2:8">
      <c r="B168" s="4"/>
      <c r="C168" s="5"/>
      <c r="D168" s="5"/>
      <c r="E168" s="5"/>
      <c r="F168" s="5"/>
      <c r="G168" s="5"/>
      <c r="H168" s="6"/>
    </row>
    <row r="169" spans="2:8">
      <c r="B169" s="7"/>
      <c r="H169" s="8"/>
    </row>
    <row r="170" spans="2:8">
      <c r="B170" s="7"/>
      <c r="H170" s="8"/>
    </row>
    <row r="171" spans="2:8">
      <c r="B171" s="7"/>
      <c r="H171" s="8"/>
    </row>
    <row r="172" spans="2:8">
      <c r="B172" s="7"/>
      <c r="H172" s="8"/>
    </row>
    <row r="173" spans="2:8">
      <c r="B173" s="7"/>
      <c r="H173" s="8"/>
    </row>
    <row r="174" spans="2:8">
      <c r="B174" s="7"/>
      <c r="H174" s="8"/>
    </row>
    <row r="175" spans="2:8">
      <c r="B175" s="7"/>
      <c r="H175" s="8"/>
    </row>
    <row r="176" spans="2:8">
      <c r="B176" s="7"/>
      <c r="H176" s="8"/>
    </row>
    <row r="177" spans="2:8">
      <c r="B177" s="7"/>
      <c r="H177" s="8"/>
    </row>
    <row r="178" spans="2:8">
      <c r="B178" s="7"/>
      <c r="H178" s="8"/>
    </row>
    <row r="179" spans="2:8">
      <c r="B179" s="7"/>
      <c r="H179" s="8"/>
    </row>
    <row r="180" spans="2:8">
      <c r="B180" s="7"/>
      <c r="H180" s="8"/>
    </row>
    <row r="181" spans="2:8">
      <c r="B181" s="7"/>
      <c r="H181" s="8"/>
    </row>
    <row r="182" spans="2:8">
      <c r="B182" s="7"/>
      <c r="H182" s="8"/>
    </row>
    <row r="183" spans="2:8">
      <c r="B183" s="7"/>
      <c r="H183" s="8"/>
    </row>
    <row r="184" spans="2:8">
      <c r="B184" s="7"/>
      <c r="H184" s="8"/>
    </row>
    <row r="185" spans="2:8">
      <c r="B185" s="7"/>
      <c r="H185" s="8"/>
    </row>
    <row r="186" spans="2:8">
      <c r="B186" s="7"/>
      <c r="D186" s="1"/>
      <c r="E186" s="1" t="s">
        <v>44</v>
      </c>
      <c r="H186" s="8"/>
    </row>
    <row r="187" spans="2:8">
      <c r="B187" s="7"/>
      <c r="H187" s="8"/>
    </row>
    <row r="188" spans="2:8">
      <c r="B188" s="7"/>
      <c r="H188" s="8"/>
    </row>
    <row r="189" spans="2:8">
      <c r="B189" s="7"/>
      <c r="H189" s="8"/>
    </row>
    <row r="190" spans="2:8">
      <c r="B190" s="7"/>
      <c r="H190" s="8"/>
    </row>
    <row r="191" spans="2:8">
      <c r="B191" s="7"/>
      <c r="H191" s="8"/>
    </row>
    <row r="192" spans="2:8">
      <c r="B192" s="7"/>
      <c r="H192" s="8"/>
    </row>
    <row r="193" spans="2:8">
      <c r="B193" s="7"/>
      <c r="H193" s="8"/>
    </row>
    <row r="194" spans="2:8">
      <c r="B194" s="7"/>
      <c r="H194" s="8"/>
    </row>
    <row r="195" spans="2:8">
      <c r="B195" s="7"/>
      <c r="H195" s="8"/>
    </row>
    <row r="196" spans="2:8">
      <c r="B196" s="7"/>
      <c r="H196" s="8"/>
    </row>
    <row r="197" spans="2:8">
      <c r="B197" s="7"/>
      <c r="H197" s="8"/>
    </row>
    <row r="198" spans="2:8">
      <c r="B198" s="7"/>
      <c r="H198" s="8"/>
    </row>
    <row r="199" spans="2:8">
      <c r="B199" s="7"/>
      <c r="H199" s="8"/>
    </row>
    <row r="200" spans="2:8">
      <c r="B200" s="7"/>
      <c r="H200" s="8"/>
    </row>
    <row r="201" spans="2:8">
      <c r="B201" s="7"/>
      <c r="H201" s="8"/>
    </row>
    <row r="202" spans="2:8">
      <c r="B202" s="7"/>
      <c r="H202" s="8"/>
    </row>
    <row r="203" spans="2:8">
      <c r="B203" s="7"/>
      <c r="H203" s="8"/>
    </row>
    <row r="204" spans="2:8">
      <c r="B204" s="7"/>
      <c r="H204" s="8"/>
    </row>
    <row r="205" spans="2:8">
      <c r="B205" s="7"/>
      <c r="H205" s="8"/>
    </row>
    <row r="206" spans="2:8">
      <c r="B206" s="9"/>
      <c r="C206" s="10"/>
      <c r="D206" s="10"/>
      <c r="E206" s="10"/>
      <c r="F206" s="10"/>
      <c r="G206" s="10"/>
      <c r="H206" s="11"/>
    </row>
    <row r="209" spans="2:8">
      <c r="B209" s="3" t="s">
        <v>49</v>
      </c>
      <c r="C209" s="3"/>
      <c r="D209" s="3"/>
      <c r="E209" s="3"/>
      <c r="F209" s="3"/>
      <c r="G209" s="3"/>
      <c r="H209" s="3"/>
    </row>
    <row r="210" spans="2:8">
      <c r="B210" s="4"/>
      <c r="C210" s="5"/>
      <c r="D210" s="5"/>
      <c r="E210" s="5"/>
      <c r="F210" s="5"/>
      <c r="G210" s="5"/>
      <c r="H210" s="6"/>
    </row>
    <row r="211" spans="2:8">
      <c r="B211" s="7"/>
      <c r="H211" s="8"/>
    </row>
    <row r="212" spans="2:8">
      <c r="B212" s="7"/>
      <c r="H212" s="8"/>
    </row>
    <row r="213" spans="2:8">
      <c r="B213" s="7"/>
      <c r="H213" s="8"/>
    </row>
    <row r="214" spans="2:8">
      <c r="B214" s="7"/>
      <c r="H214" s="8"/>
    </row>
    <row r="215" spans="2:8">
      <c r="B215" s="7"/>
      <c r="H215" s="8"/>
    </row>
    <row r="216" spans="2:8">
      <c r="B216" s="7"/>
      <c r="H216" s="8"/>
    </row>
    <row r="217" spans="2:8">
      <c r="B217" s="7"/>
      <c r="H217" s="8"/>
    </row>
    <row r="218" spans="2:8">
      <c r="B218" s="7"/>
      <c r="H218" s="8"/>
    </row>
    <row r="219" spans="2:8">
      <c r="B219" s="7"/>
      <c r="H219" s="8"/>
    </row>
    <row r="220" spans="2:8">
      <c r="B220" s="7"/>
      <c r="H220" s="8"/>
    </row>
    <row r="221" spans="2:8">
      <c r="B221" s="7"/>
      <c r="H221" s="8"/>
    </row>
    <row r="222" spans="2:8">
      <c r="B222" s="7"/>
      <c r="H222" s="8"/>
    </row>
    <row r="223" spans="2:8">
      <c r="B223" s="7"/>
      <c r="H223" s="8"/>
    </row>
    <row r="224" spans="2:8">
      <c r="B224" s="7"/>
      <c r="H224" s="8"/>
    </row>
    <row r="225" spans="2:8">
      <c r="B225" s="7"/>
      <c r="H225" s="8"/>
    </row>
    <row r="226" spans="2:8">
      <c r="B226" s="7"/>
      <c r="H226" s="8"/>
    </row>
    <row r="227" spans="2:8">
      <c r="B227" s="7"/>
      <c r="H227" s="8"/>
    </row>
    <row r="228" spans="2:8">
      <c r="B228" s="7"/>
      <c r="D228" s="1"/>
      <c r="E228" s="1" t="s">
        <v>44</v>
      </c>
      <c r="H228" s="8"/>
    </row>
    <row r="229" spans="2:8">
      <c r="B229" s="7"/>
      <c r="H229" s="8"/>
    </row>
    <row r="230" spans="2:8">
      <c r="B230" s="7"/>
      <c r="H230" s="8"/>
    </row>
    <row r="231" spans="2:8">
      <c r="B231" s="7"/>
      <c r="H231" s="8"/>
    </row>
    <row r="232" spans="2:8">
      <c r="B232" s="7"/>
      <c r="H232" s="8"/>
    </row>
    <row r="233" spans="2:8">
      <c r="B233" s="7"/>
      <c r="H233" s="8"/>
    </row>
    <row r="234" spans="2:8">
      <c r="B234" s="7"/>
      <c r="H234" s="8"/>
    </row>
    <row r="235" spans="2:8">
      <c r="B235" s="7"/>
      <c r="H235" s="8"/>
    </row>
    <row r="236" spans="2:8">
      <c r="B236" s="7"/>
      <c r="H236" s="8"/>
    </row>
    <row r="237" spans="2:8">
      <c r="B237" s="7"/>
      <c r="H237" s="8"/>
    </row>
    <row r="238" spans="2:8">
      <c r="B238" s="7"/>
      <c r="H238" s="8"/>
    </row>
    <row r="239" spans="2:8">
      <c r="B239" s="7"/>
      <c r="H239" s="8"/>
    </row>
    <row r="240" spans="2:8">
      <c r="B240" s="7"/>
      <c r="H240" s="8"/>
    </row>
    <row r="241" spans="2:8">
      <c r="B241" s="7"/>
      <c r="H241" s="8"/>
    </row>
    <row r="242" spans="2:8">
      <c r="B242" s="7"/>
      <c r="H242" s="8"/>
    </row>
    <row r="243" spans="2:8">
      <c r="B243" s="7"/>
      <c r="H243" s="8"/>
    </row>
    <row r="244" spans="2:8">
      <c r="B244" s="7"/>
      <c r="H244" s="8"/>
    </row>
    <row r="245" spans="2:8">
      <c r="B245" s="7"/>
      <c r="H245" s="8"/>
    </row>
    <row r="246" spans="2:8">
      <c r="B246" s="7"/>
      <c r="H246" s="8"/>
    </row>
    <row r="247" spans="2:8">
      <c r="B247" s="7"/>
      <c r="H247" s="8"/>
    </row>
    <row r="248" spans="2:8">
      <c r="B248" s="9"/>
      <c r="C248" s="10"/>
      <c r="D248" s="10"/>
      <c r="E248" s="10"/>
      <c r="F248" s="10"/>
      <c r="G248" s="10"/>
      <c r="H248" s="11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46A387A8FDD24E808A082A0070765A" ma:contentTypeVersion="17" ma:contentTypeDescription="Crear nuevo documento." ma:contentTypeScope="" ma:versionID="837aa751ce6278db1b7c0b6250bc180e">
  <xsd:schema xmlns:xsd="http://www.w3.org/2001/XMLSchema" xmlns:xs="http://www.w3.org/2001/XMLSchema" xmlns:p="http://schemas.microsoft.com/office/2006/metadata/properties" xmlns:ns2="8f72653e-92ee-4b6b-a515-aab145622a2d" xmlns:ns3="d4236870-51a4-46b4-8091-8b14e9a8fdd6" targetNamespace="http://schemas.microsoft.com/office/2006/metadata/properties" ma:root="true" ma:fieldsID="66f165d7b2aeb6584068c1e8978cef83" ns2:_="" ns3:_="">
    <xsd:import namespace="8f72653e-92ee-4b6b-a515-aab145622a2d"/>
    <xsd:import namespace="d4236870-51a4-46b4-8091-8b14e9a8fd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72653e-92ee-4b6b-a515-aab145622a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997d78b0-06a3-4bf2-9f3a-a2a3e374be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36870-51a4-46b4-8091-8b14e9a8fdd6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4353384-ec8d-4653-9321-6e8cf1ec8741}" ma:internalName="TaxCatchAll" ma:showField="CatchAllData" ma:web="d4236870-51a4-46b4-8091-8b14e9a8fd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63A3C86-314E-4824-965C-4FF96884E44A}"/>
</file>

<file path=customXml/itemProps2.xml><?xml version="1.0" encoding="utf-8"?>
<ds:datastoreItem xmlns:ds="http://schemas.openxmlformats.org/officeDocument/2006/customXml" ds:itemID="{D8F8A157-53D2-451B-9ECB-1160D11BBE6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Francisco Javier Alegre De la Fuente</dc:creator>
  <cp:keywords/>
  <dc:description/>
  <cp:lastModifiedBy>Riveros P. Viviana</cp:lastModifiedBy>
  <cp:revision/>
  <dcterms:created xsi:type="dcterms:W3CDTF">2016-05-03T18:21:35Z</dcterms:created>
  <dcterms:modified xsi:type="dcterms:W3CDTF">2023-09-04T19:54:33Z</dcterms:modified>
  <cp:category/>
  <cp:contentStatus/>
</cp:coreProperties>
</file>